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8_{28D22D9A-29F4-43BB-8470-3FB5D367DAF8}" xr6:coauthVersionLast="45" xr6:coauthVersionMax="45" xr10:uidLastSave="{00000000-0000-0000-0000-000000000000}"/>
  <bookViews>
    <workbookView xWindow="28680" yWindow="-120" windowWidth="29040" windowHeight="15990" xr2:uid="{2F20B148-6AC8-4AC6-BF3C-D7F96430F00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<sst xmlns="http://schemas.openxmlformats.org/spreadsheetml/2006/main" count="667" uniqueCount="129">
  <si>
    <t>Project Name: T2 North West Tasmania Option 1</t>
  </si>
  <si>
    <t>Indirect Cost Selection</t>
  </si>
  <si>
    <t xml:space="preserve">Project Description: Build Burnie-Heybridge-Sheffield 220 kV double circuit transmission line. Bring forward building double circuit Burnie-Hampshire 220 kV. Note that Burnie-Heybridge 220 kV and Burnie-Hampshire 220 kV are part of TAS-VIC Option 1 and Heybridge-Sheffield 220 kV double circuit is part of TAS-VIC Option 2. </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</si>
  <si>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</si>
  <si>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</si>
  <si>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</si>
  <si>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</si>
  <si>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</si>
  <si>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</si>
  <si>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</si>
  <si>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</si>
  <si>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</si>
  <si>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</si>
  <si>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</si>
  <si>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</si>
  <si>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</si>
  <si>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</si>
  <si>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</si>
  <si>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</si>
  <si>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</si>
  <si>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</si>
  <si>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</si>
  <si>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</si>
  <si>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</si>
  <si>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</si>
  <si>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Brownfield Substation Components</t>
  </si>
  <si>
    <t>Heybridge-Sheffield Transmission Line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</si>
  <si>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</si>
  <si>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</si>
  <si>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</si>
  <si>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</si>
  <si>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</si>
  <si>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</si>
  <si>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</si>
  <si>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</si>
  <si>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</si>
  <si>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</si>
  <si>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</si>
  <si>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</si>
  <si>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</si>
  <si>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</si>
  <si>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</si>
  <si>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</si>
  <si>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</si>
  <si>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</si>
  <si>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</si>
  <si>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</si>
  <si>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</si>
  <si>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</si>
  <si>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</si>
  <si>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Substation components and works at Sheffield substations.</t>
  </si>
  <si>
    <t>Format $</t>
  </si>
  <si>
    <t>Format Bold</t>
  </si>
  <si>
    <t>Category</t>
  </si>
  <si>
    <t>Subcategory</t>
  </si>
  <si>
    <t>Details</t>
  </si>
  <si>
    <t>Nominal Voltage</t>
  </si>
  <si>
    <t>Qty</t>
  </si>
  <si>
    <t>UOM</t>
  </si>
  <si>
    <t>Percent of total</t>
  </si>
  <si>
    <t>Building Blocks:</t>
  </si>
  <si>
    <t>Station</t>
  </si>
  <si>
    <t>AIS Switchbay</t>
  </si>
  <si>
    <t>2CB Diameter 2CBs</t>
  </si>
  <si>
    <t>lot</t>
  </si>
  <si>
    <t>Baseline Cost</t>
  </si>
  <si>
    <t/>
  </si>
  <si>
    <t>Adjustments:</t>
  </si>
  <si>
    <t>Station project attribute</t>
  </si>
  <si>
    <t>Contract delivery model</t>
  </si>
  <si>
    <t>-</t>
  </si>
  <si>
    <t>Delivery timetable</t>
  </si>
  <si>
    <t>Long</t>
  </si>
  <si>
    <t>Greenfield or brownfield</t>
  </si>
  <si>
    <t>Brownfield</t>
  </si>
  <si>
    <t>Jurisdiction</t>
  </si>
  <si>
    <t>TAS</t>
  </si>
  <si>
    <t>Land Use</t>
  </si>
  <si>
    <t>Developed area</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</si>
  <si>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</si>
  <si>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</si>
  <si>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</si>
  <si>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</si>
  <si>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</si>
  <si>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</si>
  <si>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</si>
  <si>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</si>
  <si>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</si>
  <si>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</si>
  <si>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</si>
  <si>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</si>
  <si>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</si>
  <si>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</si>
  <si>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</si>
  <si>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</si>
  <si>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</si>
  <si>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</si>
  <si>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</si>
  <si>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</si>
  <si>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</si>
  <si>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</si>
  <si>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</si>
  <si>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</si>
  <si>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</si>
  <si>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</si>
  <si>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</si>
  <si>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</si>
  <si>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</si>
  <si>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</si>
  <si>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</si>
  <si>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</si>
  <si>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</si>
  <si>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</si>
  <si>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40 km 220 kV DCST</t>
  </si>
  <si>
    <t>Overhead line</t>
  </si>
  <si>
    <t>HVAC</t>
  </si>
  <si>
    <t>3 × Mango DCST 1600MVA</t>
  </si>
  <si>
    <t>km</t>
  </si>
  <si>
    <t>Overhead line project attribute</t>
  </si>
  <si>
    <t xml:space="preserve">Brownfield </t>
  </si>
  <si>
    <t>Grazing</t>
  </si>
  <si>
    <t>Location wind loading zones</t>
  </si>
  <si>
    <t>Non-cyclone region</t>
  </si>
  <si>
    <t>10 to 100 km</t>
  </si>
  <si>
    <t>25 percent</t>
  </si>
  <si>
    <t>Terrain</t>
  </si>
  <si>
    <t>Hilly/Undulating</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</si>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</sst>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2B649-DF5F-40E9-A9C1-D0F3E9C3405A}">
  <sheetPr codeName="Sheet23"/>
  <dimension ref="D1:O31"/>
  <sheetViews>
    <sheetView tabSelected="1" workbookViewId="0">
      <selection activeCell="G27" sqref="G27"/>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6494480.1941461805</v>
      </c>
      <c r="G20" s="24">
        <v>2065809.2473199996</v>
      </c>
      <c r="H20" s="24">
        <v>1840698.2879999999</v>
      </c>
      <c r="I20" s="24">
        <v>635545.2957796799</v>
      </c>
      <c r="J20" s="24">
        <v>575174.39999999991</v>
      </c>
      <c r="K20" s="24">
        <v>548864.05720000004</v>
      </c>
      <c r="L20" s="24">
        <v>109772.81144</v>
      </c>
      <c r="M20" s="24">
        <v>718616.09440649999</v>
      </c>
      <c r="N20" s="24">
        <v>0</v>
      </c>
      <c r="O20" s="25">
        <v>0</v>
      </c>
    </row>
    <row r="21" spans="4:15" ht="15" thickBot="1" x14ac:dyDescent="0.35">
      <c r="D21" s="26">
        <v>2</v>
      </c>
      <c r="E21" t="s">
        <v>26</v>
      </c>
      <c r="F21" s="23">
        <v>97392303.343385056</v>
      </c>
      <c r="G21" s="24">
        <v>23079527.796067599</v>
      </c>
      <c r="H21" s="24">
        <v>24176584.571743999</v>
      </c>
      <c r="I21" s="24">
        <v>24810416.7979008</v>
      </c>
      <c r="J21" s="24">
        <v>0</v>
      </c>
      <c r="K21" s="24">
        <v>4046046.9911483238</v>
      </c>
      <c r="L21" s="24">
        <v>0</v>
      </c>
      <c r="M21" s="24">
        <v>5934727.1865243288</v>
      </c>
      <c r="N21" s="24">
        <v>2871000</v>
      </c>
      <c r="O21" s="25">
        <v>12474000</v>
      </c>
    </row>
    <row r="22" spans="4:15" ht="15" thickBot="1" x14ac:dyDescent="0.35">
      <c r="D22" s="27"/>
      <c r="E22" s="28" t="s">
        <v>27</v>
      </c>
      <c r="F22" s="29">
        <v>103886783.53753124</v>
      </c>
      <c r="G22" s="30">
        <v>25145337.043387599</v>
      </c>
      <c r="H22" s="30">
        <v>26017282.859743997</v>
      </c>
      <c r="I22" s="30">
        <v>25445962.093680479</v>
      </c>
      <c r="J22" s="30">
        <v>575174.39999999991</v>
      </c>
      <c r="K22" s="30">
        <v>4594911.0483483234</v>
      </c>
      <c r="L22" s="30">
        <v>109772.81144</v>
      </c>
      <c r="M22" s="30">
        <v>6653343.2809308283</v>
      </c>
      <c r="N22" s="30">
        <v>2871000</v>
      </c>
      <c r="O22" s="31">
        <v>12474000</v>
      </c>
    </row>
    <row r="23" spans="4:15" x14ac:dyDescent="0.3">
      <c r="E23" s="32" t="s">
        <v>28</v>
      </c>
      <c r="F23" s="33"/>
      <c r="G23" s="34"/>
      <c r="H23" s="34"/>
      <c r="I23" s="34"/>
      <c r="J23" s="34"/>
      <c r="K23" s="34"/>
      <c r="L23" s="34"/>
      <c r="M23" s="34"/>
      <c r="N23" s="34"/>
      <c r="O23" s="34"/>
    </row>
    <row r="24" spans="4:15" x14ac:dyDescent="0.3">
      <c r="E24" s="35" t="s">
        <v>29</v>
      </c>
      <c r="F24" s="23">
        <v>4155471.34</v>
      </c>
      <c r="G24" s="34"/>
      <c r="H24" s="34"/>
      <c r="I24" s="34"/>
      <c r="J24" s="34"/>
      <c r="K24" s="34"/>
      <c r="L24" s="34"/>
      <c r="M24" s="34"/>
      <c r="N24" s="34"/>
      <c r="O24" s="34"/>
    </row>
    <row r="25" spans="4:15" x14ac:dyDescent="0.3">
      <c r="D25" s="27"/>
      <c r="E25" s="35" t="s">
        <v>30</v>
      </c>
      <c r="F25" s="23">
        <v>1662188.54</v>
      </c>
      <c r="G25" s="34"/>
      <c r="H25" s="34"/>
      <c r="I25" s="34"/>
      <c r="J25" s="34"/>
      <c r="K25" s="34"/>
      <c r="L25" s="34"/>
      <c r="M25" s="34"/>
      <c r="N25" s="34"/>
      <c r="O25" s="34"/>
    </row>
    <row r="26" spans="4:15" x14ac:dyDescent="0.3">
      <c r="E26" s="35" t="s">
        <v>31</v>
      </c>
      <c r="F26" s="23">
        <v>1766075.32</v>
      </c>
      <c r="G26" s="34"/>
      <c r="H26" s="34"/>
      <c r="I26" s="34"/>
      <c r="J26" s="34"/>
      <c r="K26" s="34"/>
      <c r="L26" s="34"/>
      <c r="M26" s="34"/>
      <c r="N26" s="34"/>
      <c r="O26" s="34"/>
    </row>
    <row r="27" spans="4:15" x14ac:dyDescent="0.3">
      <c r="E27" s="35" t="s">
        <v>32</v>
      </c>
      <c r="F27" s="23">
        <v>1428443.27</v>
      </c>
      <c r="G27" s="34"/>
      <c r="H27" s="34"/>
      <c r="I27" s="34"/>
      <c r="J27" s="34"/>
      <c r="K27" s="34"/>
      <c r="L27" s="34"/>
      <c r="M27" s="34"/>
      <c r="N27" s="34"/>
      <c r="O27" s="34"/>
    </row>
    <row r="28" spans="4:15" x14ac:dyDescent="0.3">
      <c r="E28" s="35" t="s">
        <v>33</v>
      </c>
      <c r="F28" s="23">
        <v>1038867.84</v>
      </c>
      <c r="G28" s="34"/>
      <c r="H28" s="34"/>
      <c r="I28" s="34"/>
      <c r="J28" s="34"/>
      <c r="K28" s="34"/>
      <c r="L28" s="34"/>
      <c r="M28" s="34"/>
      <c r="N28" s="34"/>
      <c r="O28" s="34"/>
    </row>
    <row r="29" spans="4:15" x14ac:dyDescent="0.3">
      <c r="E29" s="35" t="s">
        <v>34</v>
      </c>
      <c r="F29" s="23">
        <v>623320.69999999995</v>
      </c>
      <c r="G29" s="34"/>
      <c r="H29" s="34"/>
      <c r="I29" s="34"/>
      <c r="J29" s="34"/>
      <c r="K29" s="34"/>
      <c r="L29" s="34"/>
      <c r="M29" s="34"/>
      <c r="N29" s="34"/>
      <c r="O29" s="34"/>
    </row>
    <row r="30" spans="4:15" ht="15" thickBot="1" x14ac:dyDescent="0.35">
      <c r="E30" s="36" t="s">
        <v>35</v>
      </c>
      <c r="F30" s="37">
        <v>10674367.01</v>
      </c>
      <c r="G30" s="34"/>
      <c r="H30" s="34"/>
      <c r="I30" s="34"/>
      <c r="J30" s="34"/>
      <c r="K30" s="34"/>
      <c r="L30" s="34"/>
      <c r="M30" s="34"/>
      <c r="N30" s="34"/>
      <c r="O30" s="34"/>
    </row>
    <row r="31" spans="4:15" ht="15" thickBot="1" x14ac:dyDescent="0.35">
      <c r="D31" s="27"/>
      <c r="E31" s="38" t="s">
        <v>36</v>
      </c>
      <c r="F31" s="39">
        <v>114561150.55</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AA7E3-BD6A-455D-9250-159EF6A485EB}">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37</v>
      </c>
      <c r="E5" s="2"/>
      <c r="F5" s="2"/>
      <c r="G5" s="2"/>
      <c r="H5" s="2"/>
      <c r="I5" s="15" t="s">
        <v>10</v>
      </c>
      <c r="J5" s="16"/>
      <c r="K5" s="16"/>
      <c r="L5" s="17" t="s">
        <v>11</v>
      </c>
      <c r="M5" s="18"/>
    </row>
    <row r="6" spans="4:14" ht="15.75" customHeight="1" thickTop="1" x14ac:dyDescent="0.3">
      <c r="D6" s="6" t="s">
        <v>38</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0" t="s">
        <v>39</v>
      </c>
      <c r="E15" s="19" t="s">
        <v>40</v>
      </c>
      <c r="F15" s="41" t="s">
        <v>16</v>
      </c>
      <c r="G15" s="20" t="s">
        <v>17</v>
      </c>
      <c r="H15" s="20" t="s">
        <v>18</v>
      </c>
      <c r="I15" s="20" t="s">
        <v>19</v>
      </c>
      <c r="J15" s="20" t="s">
        <v>20</v>
      </c>
      <c r="K15" s="20" t="s">
        <v>21</v>
      </c>
      <c r="L15" s="20" t="s">
        <v>22</v>
      </c>
      <c r="M15" s="20" t="s">
        <v>23</v>
      </c>
      <c r="N15" s="21" t="s">
        <v>24</v>
      </c>
    </row>
    <row r="16" spans="4:14" x14ac:dyDescent="0.3">
      <c r="D16" s="42" t="s">
        <v>41</v>
      </c>
      <c r="E16" s="43">
        <v>68691365.974000007</v>
      </c>
      <c r="F16" s="34">
        <v>19736481</v>
      </c>
      <c r="G16" s="34">
        <v>15994600</v>
      </c>
      <c r="H16" s="34">
        <v>15556619.99</v>
      </c>
      <c r="I16" s="34">
        <v>400000</v>
      </c>
      <c r="J16" s="34">
        <v>3055647.5520000001</v>
      </c>
      <c r="K16" s="34">
        <v>75766</v>
      </c>
      <c r="L16" s="34">
        <v>4632251.432</v>
      </c>
      <c r="M16" s="34">
        <v>1320000</v>
      </c>
      <c r="N16" s="44">
        <v>7920000</v>
      </c>
    </row>
    <row r="17" spans="4:14" x14ac:dyDescent="0.3">
      <c r="D17" s="42" t="s">
        <v>42</v>
      </c>
      <c r="E17" s="43">
        <v>83828728.891347498</v>
      </c>
      <c r="F17" s="34">
        <v>21237777.706599999</v>
      </c>
      <c r="G17" s="34">
        <v>21553894.806399997</v>
      </c>
      <c r="H17" s="34">
        <v>21047677.799984001</v>
      </c>
      <c r="I17" s="34">
        <v>495840</v>
      </c>
      <c r="J17" s="34">
        <v>3902012.0523290881</v>
      </c>
      <c r="K17" s="34">
        <v>94631.734000000011</v>
      </c>
      <c r="L17" s="34">
        <v>6388894.7920344006</v>
      </c>
      <c r="M17" s="34">
        <v>1980000</v>
      </c>
      <c r="N17" s="44">
        <v>7128000</v>
      </c>
    </row>
    <row r="18" spans="4:14" x14ac:dyDescent="0.3">
      <c r="D18" s="45" t="s">
        <v>43</v>
      </c>
      <c r="E18" s="43">
        <v>3503326.3720560917</v>
      </c>
      <c r="F18" s="34">
        <v>120315.44679959999</v>
      </c>
      <c r="G18" s="34">
        <v>615151.91619200003</v>
      </c>
      <c r="H18" s="34">
        <v>620566.31184943998</v>
      </c>
      <c r="I18" s="34">
        <v>0</v>
      </c>
      <c r="J18" s="34">
        <v>0</v>
      </c>
      <c r="K18" s="34">
        <v>0</v>
      </c>
      <c r="L18" s="34">
        <v>8892.6972150515994</v>
      </c>
      <c r="M18" s="34">
        <v>0</v>
      </c>
      <c r="N18" s="44">
        <v>2138400</v>
      </c>
    </row>
    <row r="19" spans="4:14" ht="15" thickBot="1" x14ac:dyDescent="0.35">
      <c r="D19" s="45" t="s">
        <v>44</v>
      </c>
      <c r="E19" s="43">
        <v>16554728.274127651</v>
      </c>
      <c r="F19" s="34">
        <v>3787243.8899880005</v>
      </c>
      <c r="G19" s="34">
        <v>3848236.1371520003</v>
      </c>
      <c r="H19" s="34">
        <v>3777717.9818470408</v>
      </c>
      <c r="I19" s="34">
        <v>79334.400000000009</v>
      </c>
      <c r="J19" s="34">
        <v>692898.99601923593</v>
      </c>
      <c r="K19" s="34">
        <v>15141.077440000003</v>
      </c>
      <c r="L19" s="34">
        <v>255555.79168137602</v>
      </c>
      <c r="M19" s="34">
        <v>890999.99999999988</v>
      </c>
      <c r="N19" s="44">
        <v>3207599.9999999995</v>
      </c>
    </row>
    <row r="20" spans="4:14" ht="15" thickBot="1" x14ac:dyDescent="0.35">
      <c r="D20" s="46" t="s">
        <v>45</v>
      </c>
      <c r="E20" s="47">
        <v>103886783.53753124</v>
      </c>
      <c r="F20" s="48">
        <v>25145337.043387599</v>
      </c>
      <c r="G20" s="49">
        <v>26017282.859743997</v>
      </c>
      <c r="H20" s="49">
        <v>25445962.093680482</v>
      </c>
      <c r="I20" s="49">
        <v>575174.40000000002</v>
      </c>
      <c r="J20" s="49">
        <v>4594911.0483483244</v>
      </c>
      <c r="K20" s="49">
        <v>109772.81144000002</v>
      </c>
      <c r="L20" s="49">
        <v>6653343.2809308283</v>
      </c>
      <c r="M20" s="49">
        <v>2871000</v>
      </c>
      <c r="N20" s="50">
        <v>12474000</v>
      </c>
    </row>
    <row r="21" spans="4:14" x14ac:dyDescent="0.3">
      <c r="D21" s="51" t="s">
        <v>46</v>
      </c>
      <c r="E21" s="52"/>
      <c r="F21" s="53"/>
      <c r="G21" s="53"/>
      <c r="H21" s="53"/>
      <c r="I21" s="53"/>
      <c r="J21" s="53"/>
      <c r="K21" s="53"/>
      <c r="L21" s="53"/>
      <c r="M21" s="53"/>
      <c r="N21" s="53"/>
    </row>
    <row r="22" spans="4:14" x14ac:dyDescent="0.3">
      <c r="D22" s="54" t="s">
        <v>29</v>
      </c>
      <c r="E22" s="55">
        <v>4155471.3415012504</v>
      </c>
      <c r="F22" s="34"/>
      <c r="G22" s="34"/>
      <c r="H22" s="34"/>
      <c r="I22" s="34"/>
      <c r="J22" s="34"/>
      <c r="K22" s="34"/>
      <c r="L22" s="34"/>
      <c r="M22" s="34"/>
      <c r="N22" s="34"/>
    </row>
    <row r="23" spans="4:14" x14ac:dyDescent="0.3">
      <c r="D23" s="54" t="s">
        <v>30</v>
      </c>
      <c r="E23" s="55">
        <v>1662188.5366004999</v>
      </c>
      <c r="F23" s="34"/>
      <c r="G23" s="34"/>
      <c r="H23" s="34"/>
      <c r="I23" s="34"/>
      <c r="J23" s="34"/>
      <c r="K23" s="34"/>
      <c r="L23" s="34"/>
      <c r="M23" s="34"/>
      <c r="N23" s="34"/>
    </row>
    <row r="24" spans="4:14" x14ac:dyDescent="0.3">
      <c r="D24" s="54" t="s">
        <v>31</v>
      </c>
      <c r="E24" s="55">
        <v>1766075.3201380312</v>
      </c>
      <c r="F24" s="34"/>
      <c r="G24" s="34"/>
      <c r="H24" s="34"/>
      <c r="I24" s="34"/>
      <c r="J24" s="34"/>
      <c r="K24" s="34"/>
      <c r="L24" s="34"/>
      <c r="M24" s="34"/>
      <c r="N24" s="34"/>
    </row>
    <row r="25" spans="4:14" x14ac:dyDescent="0.3">
      <c r="D25" s="54" t="s">
        <v>32</v>
      </c>
      <c r="E25" s="55">
        <v>1428443.2736410548</v>
      </c>
      <c r="F25" s="34"/>
      <c r="G25" s="34"/>
      <c r="H25" s="34"/>
      <c r="I25" s="34"/>
      <c r="J25" s="34"/>
      <c r="K25" s="34"/>
      <c r="L25" s="34"/>
      <c r="M25" s="34"/>
      <c r="N25" s="34"/>
    </row>
    <row r="26" spans="4:14" x14ac:dyDescent="0.3">
      <c r="D26" s="54" t="s">
        <v>33</v>
      </c>
      <c r="E26" s="55">
        <v>1038867.8353753126</v>
      </c>
      <c r="F26" s="34"/>
      <c r="G26" s="34"/>
      <c r="H26" s="34"/>
      <c r="I26" s="34"/>
      <c r="J26" s="34"/>
      <c r="K26" s="34"/>
      <c r="L26" s="34"/>
      <c r="M26" s="34"/>
      <c r="N26" s="34"/>
    </row>
    <row r="27" spans="4:14" x14ac:dyDescent="0.3">
      <c r="D27" s="54" t="s">
        <v>34</v>
      </c>
      <c r="E27" s="55">
        <v>623320.70122518751</v>
      </c>
      <c r="F27" s="34"/>
      <c r="G27" s="34"/>
      <c r="H27" s="34"/>
      <c r="I27" s="34"/>
      <c r="J27" s="34"/>
      <c r="K27" s="34"/>
      <c r="L27" s="34"/>
      <c r="M27" s="34"/>
      <c r="N27" s="34"/>
    </row>
    <row r="28" spans="4:14" ht="15" thickBot="1" x14ac:dyDescent="0.35">
      <c r="D28" s="56" t="s">
        <v>35</v>
      </c>
      <c r="E28" s="52">
        <v>10674367.008481337</v>
      </c>
      <c r="F28" s="34"/>
      <c r="G28" s="34"/>
      <c r="H28" s="34"/>
      <c r="I28" s="34"/>
      <c r="J28" s="34"/>
      <c r="K28" s="34"/>
      <c r="L28" s="34"/>
      <c r="M28" s="34"/>
      <c r="N28" s="34"/>
    </row>
    <row r="29" spans="4:14" ht="15" thickBot="1" x14ac:dyDescent="0.35">
      <c r="D29" s="46" t="s">
        <v>36</v>
      </c>
      <c r="E29" s="57">
        <v>114561150.54601258</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0438A-99FF-4F5D-9595-CBFDD5C4833E}">
  <sheetPr codeName="Sheet25"/>
  <dimension ref="A1:U91"/>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47</v>
      </c>
      <c r="E5" s="2"/>
      <c r="F5" s="2"/>
      <c r="G5" s="2"/>
      <c r="H5" s="2"/>
    </row>
    <row r="6" spans="4:9" x14ac:dyDescent="0.3">
      <c r="D6" s="5" t="s">
        <v>48</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8" t="s">
        <v>49</v>
      </c>
    </row>
    <row r="18" spans="1:21" x14ac:dyDescent="0.3">
      <c r="D18" s="59" t="s">
        <v>25</v>
      </c>
      <c r="E18" s="2" t="s">
        <v>50</v>
      </c>
      <c r="F18" s="2"/>
      <c r="G18" s="2"/>
      <c r="H18" s="2"/>
      <c r="I18" s="2"/>
    </row>
    <row r="20" spans="1:21" ht="57.6" x14ac:dyDescent="0.3">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x14ac:dyDescent="0.3">
      <c r="A21" t="b">
        <v>1</v>
      </c>
      <c r="B21" t="b">
        <v>0</v>
      </c>
      <c r="D21" s="65" t="s">
        <v>60</v>
      </c>
      <c r="E21" s="60" t="s">
        <v>61</v>
      </c>
      <c r="F21" s="60" t="s">
        <v>62</v>
      </c>
      <c r="G21" s="60" t="s">
        <v>63</v>
      </c>
      <c r="H21" s="60">
        <v>220</v>
      </c>
      <c r="I21" s="66">
        <v>2</v>
      </c>
      <c r="J21" s="60" t="s">
        <v>64</v>
      </c>
      <c r="K21" s="67">
        <v>1694600</v>
      </c>
      <c r="L21" s="67">
        <v>1259000</v>
      </c>
      <c r="M21" s="67">
        <v>434699.99</v>
      </c>
      <c r="N21" s="67">
        <v>400000</v>
      </c>
      <c r="O21" s="67">
        <v>378830</v>
      </c>
      <c r="P21" s="67">
        <v>75766</v>
      </c>
      <c r="Q21" s="67">
        <v>468233.88</v>
      </c>
      <c r="R21" s="67">
        <v>0</v>
      </c>
      <c r="S21" s="67">
        <v>0</v>
      </c>
      <c r="T21" s="67">
        <v>4711129.87</v>
      </c>
      <c r="U21" s="68">
        <v>0.72540522554005038</v>
      </c>
    </row>
    <row r="22" spans="1:21" x14ac:dyDescent="0.3">
      <c r="A22" t="b">
        <v>1</v>
      </c>
      <c r="B22" t="b">
        <v>1</v>
      </c>
      <c r="D22" s="65" t="s">
        <v>65</v>
      </c>
      <c r="E22" s="60" t="s">
        <v>66</v>
      </c>
      <c r="F22" s="60" t="s">
        <v>66</v>
      </c>
      <c r="G22" s="60" t="s">
        <v>66</v>
      </c>
      <c r="H22" s="60" t="s">
        <v>66</v>
      </c>
      <c r="I22" s="66" t="s">
        <v>66</v>
      </c>
      <c r="J22" s="60" t="s">
        <v>66</v>
      </c>
      <c r="K22" s="67">
        <v>1694600</v>
      </c>
      <c r="L22" s="67">
        <v>1259000</v>
      </c>
      <c r="M22" s="67">
        <v>434699.99</v>
      </c>
      <c r="N22" s="67">
        <v>400000</v>
      </c>
      <c r="O22" s="67">
        <v>378830</v>
      </c>
      <c r="P22" s="67">
        <v>75766</v>
      </c>
      <c r="Q22" s="67">
        <v>468233.88</v>
      </c>
      <c r="R22" s="67">
        <v>0</v>
      </c>
      <c r="S22" s="67">
        <v>0</v>
      </c>
      <c r="T22" s="67">
        <v>4711129.87</v>
      </c>
      <c r="U22" s="68">
        <v>0.72540522554005038</v>
      </c>
    </row>
    <row r="23" spans="1:21" ht="28.8" x14ac:dyDescent="0.3">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x14ac:dyDescent="0.3">
      <c r="A24" t="b">
        <v>0</v>
      </c>
      <c r="B24" t="b">
        <v>0</v>
      </c>
      <c r="D24" s="65" t="s">
        <v>66</v>
      </c>
      <c r="E24" s="60" t="s">
        <v>68</v>
      </c>
      <c r="F24" s="60" t="s">
        <v>71</v>
      </c>
      <c r="G24" s="60" t="s">
        <v>72</v>
      </c>
      <c r="H24" s="60" t="s">
        <v>70</v>
      </c>
      <c r="I24" s="66" t="s">
        <v>70</v>
      </c>
      <c r="J24" s="60" t="s">
        <v>70</v>
      </c>
      <c r="K24" s="60">
        <v>0.02</v>
      </c>
      <c r="L24" s="60">
        <v>7.0000000000000007E-2</v>
      </c>
      <c r="M24" s="60">
        <v>7.0000000000000007E-2</v>
      </c>
      <c r="N24" s="60">
        <v>7.0000000000000007E-2</v>
      </c>
      <c r="O24" s="60">
        <v>7.0000000000000007E-2</v>
      </c>
      <c r="P24" s="60">
        <v>7.0000000000000007E-2</v>
      </c>
      <c r="Q24" s="60">
        <v>7.0000000000000007E-2</v>
      </c>
      <c r="R24" s="60">
        <v>0</v>
      </c>
      <c r="S24" s="60">
        <v>0</v>
      </c>
      <c r="T24" s="60" t="s">
        <v>66</v>
      </c>
      <c r="U24" s="68" t="s">
        <v>66</v>
      </c>
    </row>
    <row r="25" spans="1:21" ht="28.8" x14ac:dyDescent="0.3">
      <c r="A25" t="b">
        <v>0</v>
      </c>
      <c r="B25" t="b">
        <v>0</v>
      </c>
      <c r="D25" s="65" t="s">
        <v>66</v>
      </c>
      <c r="E25" s="60" t="s">
        <v>68</v>
      </c>
      <c r="F25" s="60" t="s">
        <v>73</v>
      </c>
      <c r="G25" s="60" t="s">
        <v>74</v>
      </c>
      <c r="H25" s="60" t="s">
        <v>70</v>
      </c>
      <c r="I25" s="66" t="s">
        <v>70</v>
      </c>
      <c r="J25" s="60" t="s">
        <v>70</v>
      </c>
      <c r="K25" s="60">
        <v>0</v>
      </c>
      <c r="L25" s="60">
        <v>0.12</v>
      </c>
      <c r="M25" s="60">
        <v>0.12</v>
      </c>
      <c r="N25" s="60">
        <v>0.12</v>
      </c>
      <c r="O25" s="60">
        <v>0.12</v>
      </c>
      <c r="P25" s="60">
        <v>0.12</v>
      </c>
      <c r="Q25" s="60">
        <v>0.12</v>
      </c>
      <c r="R25" s="60">
        <v>0</v>
      </c>
      <c r="S25" s="60">
        <v>0</v>
      </c>
      <c r="T25" s="60" t="s">
        <v>66</v>
      </c>
      <c r="U25" s="68" t="s">
        <v>66</v>
      </c>
    </row>
    <row r="26" spans="1:21" x14ac:dyDescent="0.3">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-0.1</v>
      </c>
      <c r="T26" s="60" t="s">
        <v>66</v>
      </c>
      <c r="U26" s="68" t="s">
        <v>66</v>
      </c>
    </row>
    <row r="27" spans="1:21" x14ac:dyDescent="0.3">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1</v>
      </c>
      <c r="S27" s="60">
        <v>0</v>
      </c>
      <c r="T27" s="60" t="s">
        <v>66</v>
      </c>
      <c r="U27" s="68" t="s">
        <v>66</v>
      </c>
    </row>
    <row r="28" spans="1:21" ht="43.2" x14ac:dyDescent="0.3">
      <c r="A28" t="b">
        <v>0</v>
      </c>
      <c r="B28" t="b">
        <v>0</v>
      </c>
      <c r="D28" s="65" t="s">
        <v>66</v>
      </c>
      <c r="E28" s="60" t="s">
        <v>68</v>
      </c>
      <c r="F28" s="60" t="s">
        <v>79</v>
      </c>
      <c r="G28" s="60" t="s">
        <v>80</v>
      </c>
      <c r="H28" s="60" t="s">
        <v>70</v>
      </c>
      <c r="I28" s="66" t="s">
        <v>70</v>
      </c>
      <c r="J28" s="60" t="s">
        <v>70</v>
      </c>
      <c r="K28" s="60">
        <v>2.5000000000000001E-2</v>
      </c>
      <c r="L28" s="60">
        <v>3.5000000000000003E-2</v>
      </c>
      <c r="M28" s="60">
        <v>3.5000000000000003E-2</v>
      </c>
      <c r="N28" s="60">
        <v>2.5000000000000001E-2</v>
      </c>
      <c r="O28" s="60">
        <v>3.5000000000000003E-2</v>
      </c>
      <c r="P28" s="60">
        <v>3.5000000000000003E-2</v>
      </c>
      <c r="Q28" s="60">
        <v>3.5000000000000003E-2</v>
      </c>
      <c r="R28" s="60">
        <v>0</v>
      </c>
      <c r="S28" s="60">
        <v>0</v>
      </c>
      <c r="T28" s="60" t="s">
        <v>66</v>
      </c>
      <c r="U28" s="68" t="s">
        <v>66</v>
      </c>
    </row>
    <row r="29" spans="1:21" ht="28.8" x14ac:dyDescent="0.3">
      <c r="A29" t="b">
        <v>0</v>
      </c>
      <c r="B29" t="b">
        <v>0</v>
      </c>
      <c r="D29" s="65" t="s">
        <v>66</v>
      </c>
      <c r="E29" s="60" t="s">
        <v>68</v>
      </c>
      <c r="F29" s="60" t="s">
        <v>81</v>
      </c>
      <c r="G29" s="60" t="s">
        <v>82</v>
      </c>
      <c r="H29" s="60" t="s">
        <v>70</v>
      </c>
      <c r="I29" s="66" t="s">
        <v>70</v>
      </c>
      <c r="J29" s="60" t="s">
        <v>70</v>
      </c>
      <c r="K29" s="60">
        <v>4.1000000000000012E-3</v>
      </c>
      <c r="L29" s="60">
        <v>2.46E-2</v>
      </c>
      <c r="M29" s="60">
        <v>2.46E-2</v>
      </c>
      <c r="N29" s="60">
        <v>2.46E-2</v>
      </c>
      <c r="O29" s="60">
        <v>2.4E-2</v>
      </c>
      <c r="P29" s="60">
        <v>2.4E-2</v>
      </c>
      <c r="Q29" s="60">
        <v>0.25</v>
      </c>
      <c r="R29" s="60">
        <v>0</v>
      </c>
      <c r="S29" s="60">
        <v>0</v>
      </c>
      <c r="T29" s="60" t="s">
        <v>66</v>
      </c>
      <c r="U29" s="68" t="s">
        <v>66</v>
      </c>
    </row>
    <row r="30" spans="1:21" ht="43.2" x14ac:dyDescent="0.3">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x14ac:dyDescent="0.3">
      <c r="A31" t="b">
        <v>0</v>
      </c>
      <c r="B31" t="b">
        <v>0</v>
      </c>
      <c r="D31" s="65" t="s">
        <v>85</v>
      </c>
      <c r="E31" s="60" t="s">
        <v>66</v>
      </c>
      <c r="F31" s="60" t="s">
        <v>66</v>
      </c>
      <c r="G31" s="60" t="s">
        <v>66</v>
      </c>
      <c r="H31" s="60" t="s">
        <v>66</v>
      </c>
      <c r="I31" s="66" t="s">
        <v>66</v>
      </c>
      <c r="J31" s="60" t="s">
        <v>66</v>
      </c>
      <c r="K31" s="60">
        <v>4.9099999999999998E-2</v>
      </c>
      <c r="L31" s="60">
        <v>0.24960000000000002</v>
      </c>
      <c r="M31" s="60">
        <v>0.24960000000000002</v>
      </c>
      <c r="N31" s="60">
        <v>0.23960000000000001</v>
      </c>
      <c r="O31" s="60">
        <v>0.249</v>
      </c>
      <c r="P31" s="60">
        <v>0.249</v>
      </c>
      <c r="Q31" s="60">
        <v>0.47499999999999998</v>
      </c>
      <c r="R31" s="60">
        <v>1</v>
      </c>
      <c r="S31" s="60">
        <v>-0.1</v>
      </c>
      <c r="T31" s="60" t="s">
        <v>66</v>
      </c>
      <c r="U31" s="68" t="s">
        <v>66</v>
      </c>
    </row>
    <row r="32" spans="1:21" x14ac:dyDescent="0.3">
      <c r="A32" t="b">
        <v>1</v>
      </c>
      <c r="B32" t="b">
        <v>1</v>
      </c>
      <c r="D32" s="65" t="s">
        <v>86</v>
      </c>
      <c r="E32" s="60" t="s">
        <v>66</v>
      </c>
      <c r="F32" s="60" t="s">
        <v>66</v>
      </c>
      <c r="G32" s="60" t="s">
        <v>66</v>
      </c>
      <c r="H32" s="60" t="s">
        <v>66</v>
      </c>
      <c r="I32" s="66" t="s">
        <v>66</v>
      </c>
      <c r="J32" s="60" t="s">
        <v>66</v>
      </c>
      <c r="K32" s="60">
        <v>1777804.8599999999</v>
      </c>
      <c r="L32" s="60">
        <v>1573246.4000000001</v>
      </c>
      <c r="M32" s="60">
        <v>543201.10750399996</v>
      </c>
      <c r="N32" s="60">
        <v>495840</v>
      </c>
      <c r="O32" s="60">
        <v>473158.67000000004</v>
      </c>
      <c r="P32" s="60">
        <v>94631.734000000011</v>
      </c>
      <c r="Q32" s="60">
        <v>690644.973</v>
      </c>
      <c r="R32" s="60">
        <v>0</v>
      </c>
      <c r="S32" s="60">
        <v>0</v>
      </c>
      <c r="T32" s="60">
        <v>5648527.7445040001</v>
      </c>
      <c r="U32" s="68">
        <v>0.86974285480080726</v>
      </c>
    </row>
    <row r="33" spans="1:21" ht="28.8" x14ac:dyDescent="0.3">
      <c r="A33" t="b">
        <v>0</v>
      </c>
      <c r="B33" t="b">
        <v>0</v>
      </c>
      <c r="D33" s="65" t="s">
        <v>87</v>
      </c>
      <c r="E33" s="60" t="s">
        <v>88</v>
      </c>
      <c r="F33" s="60" t="s">
        <v>89</v>
      </c>
      <c r="G33" s="60" t="s">
        <v>90</v>
      </c>
      <c r="H33" s="60" t="s">
        <v>66</v>
      </c>
      <c r="I33" s="66" t="s">
        <v>66</v>
      </c>
      <c r="J33" s="60" t="s">
        <v>66</v>
      </c>
      <c r="K33" s="60">
        <v>0</v>
      </c>
      <c r="L33" s="60">
        <v>0</v>
      </c>
      <c r="M33" s="60">
        <v>0</v>
      </c>
      <c r="N33" s="60">
        <v>0</v>
      </c>
      <c r="O33" s="60">
        <v>0</v>
      </c>
      <c r="P33" s="60">
        <v>0</v>
      </c>
      <c r="Q33" s="60">
        <v>0</v>
      </c>
      <c r="R33" s="60">
        <v>0</v>
      </c>
      <c r="S33" s="60">
        <v>0</v>
      </c>
      <c r="T33" s="60" t="s">
        <v>66</v>
      </c>
      <c r="U33" s="68" t="s">
        <v>66</v>
      </c>
    </row>
    <row r="34" spans="1:21" x14ac:dyDescent="0.3">
      <c r="A34" t="b">
        <v>0</v>
      </c>
      <c r="B34" t="b">
        <v>0</v>
      </c>
      <c r="D34" s="65" t="s">
        <v>66</v>
      </c>
      <c r="E34" s="60" t="s">
        <v>88</v>
      </c>
      <c r="F34" s="60" t="s">
        <v>91</v>
      </c>
      <c r="G34" s="60" t="s">
        <v>90</v>
      </c>
      <c r="H34" s="60" t="s">
        <v>66</v>
      </c>
      <c r="I34" s="66" t="s">
        <v>66</v>
      </c>
      <c r="J34" s="60" t="s">
        <v>66</v>
      </c>
      <c r="K34" s="60">
        <v>2E-3</v>
      </c>
      <c r="L34" s="60">
        <v>0.01</v>
      </c>
      <c r="M34" s="60">
        <v>0.01</v>
      </c>
      <c r="N34" s="60">
        <v>0</v>
      </c>
      <c r="O34" s="60">
        <v>0</v>
      </c>
      <c r="P34" s="60">
        <v>0</v>
      </c>
      <c r="Q34" s="60">
        <v>5.0000000000000001E-4</v>
      </c>
      <c r="R34" s="60">
        <v>0</v>
      </c>
      <c r="S34" s="60">
        <v>0</v>
      </c>
      <c r="T34" s="60" t="s">
        <v>66</v>
      </c>
      <c r="U34" s="68" t="s">
        <v>66</v>
      </c>
    </row>
    <row r="35" spans="1:21" ht="28.8" x14ac:dyDescent="0.3">
      <c r="A35" t="b">
        <v>0</v>
      </c>
      <c r="B35" t="b">
        <v>0</v>
      </c>
      <c r="D35" s="65" t="s">
        <v>66</v>
      </c>
      <c r="E35" s="60" t="s">
        <v>88</v>
      </c>
      <c r="F35" s="60" t="s">
        <v>92</v>
      </c>
      <c r="G35" s="60" t="s">
        <v>90</v>
      </c>
      <c r="H35" s="60" t="s">
        <v>66</v>
      </c>
      <c r="I35" s="66" t="s">
        <v>66</v>
      </c>
      <c r="J35" s="60" t="s">
        <v>66</v>
      </c>
      <c r="K35" s="60">
        <v>0</v>
      </c>
      <c r="L35" s="60">
        <v>0</v>
      </c>
      <c r="M35" s="60">
        <v>0</v>
      </c>
      <c r="N35" s="60">
        <v>0</v>
      </c>
      <c r="O35" s="60">
        <v>0</v>
      </c>
      <c r="P35" s="60">
        <v>0</v>
      </c>
      <c r="Q35" s="60">
        <v>0</v>
      </c>
      <c r="R35" s="60">
        <v>0</v>
      </c>
      <c r="S35" s="60">
        <v>0.3</v>
      </c>
      <c r="T35" s="60" t="s">
        <v>66</v>
      </c>
      <c r="U35" s="68" t="s">
        <v>66</v>
      </c>
    </row>
    <row r="36" spans="1:21" x14ac:dyDescent="0.3">
      <c r="A36" t="b">
        <v>0</v>
      </c>
      <c r="B36" t="b">
        <v>0</v>
      </c>
      <c r="D36" s="65" t="s">
        <v>66</v>
      </c>
      <c r="E36" s="60" t="s">
        <v>88</v>
      </c>
      <c r="F36" s="60" t="s">
        <v>93</v>
      </c>
      <c r="G36" s="60" t="s">
        <v>90</v>
      </c>
      <c r="H36" s="60" t="s">
        <v>66</v>
      </c>
      <c r="I36" s="66" t="s">
        <v>66</v>
      </c>
      <c r="J36" s="60" t="s">
        <v>66</v>
      </c>
      <c r="K36" s="60">
        <v>0</v>
      </c>
      <c r="L36" s="60">
        <v>0</v>
      </c>
      <c r="M36" s="60">
        <v>0</v>
      </c>
      <c r="N36" s="60">
        <v>0</v>
      </c>
      <c r="O36" s="60">
        <v>0</v>
      </c>
      <c r="P36" s="60">
        <v>0</v>
      </c>
      <c r="Q36" s="60">
        <v>0</v>
      </c>
      <c r="R36" s="60">
        <v>0</v>
      </c>
      <c r="S36" s="60">
        <v>0</v>
      </c>
      <c r="T36" s="60" t="s">
        <v>66</v>
      </c>
      <c r="U36" s="68" t="s">
        <v>66</v>
      </c>
    </row>
    <row r="37" spans="1:21" ht="28.8" x14ac:dyDescent="0.3">
      <c r="A37" t="b">
        <v>0</v>
      </c>
      <c r="B37" t="b">
        <v>0</v>
      </c>
      <c r="D37" s="65" t="s">
        <v>66</v>
      </c>
      <c r="E37" s="60" t="s">
        <v>88</v>
      </c>
      <c r="F37" s="60" t="s">
        <v>94</v>
      </c>
      <c r="G37" s="60" t="s">
        <v>90</v>
      </c>
      <c r="H37" s="60" t="s">
        <v>66</v>
      </c>
      <c r="I37" s="66" t="s">
        <v>66</v>
      </c>
      <c r="J37" s="60" t="s">
        <v>66</v>
      </c>
      <c r="K37" s="60">
        <v>0</v>
      </c>
      <c r="L37" s="60">
        <v>0</v>
      </c>
      <c r="M37" s="60">
        <v>0</v>
      </c>
      <c r="N37" s="60">
        <v>0</v>
      </c>
      <c r="O37" s="60">
        <v>0</v>
      </c>
      <c r="P37" s="60">
        <v>0</v>
      </c>
      <c r="Q37" s="60">
        <v>0</v>
      </c>
      <c r="R37" s="60">
        <v>0</v>
      </c>
      <c r="S37" s="60">
        <v>0</v>
      </c>
      <c r="T37" s="60" t="s">
        <v>66</v>
      </c>
      <c r="U37" s="68" t="s">
        <v>66</v>
      </c>
    </row>
    <row r="38" spans="1:21" x14ac:dyDescent="0.3">
      <c r="A38" t="b">
        <v>0</v>
      </c>
      <c r="B38" t="b">
        <v>0</v>
      </c>
      <c r="D38" s="65" t="s">
        <v>66</v>
      </c>
      <c r="E38" s="60" t="s">
        <v>88</v>
      </c>
      <c r="F38" s="60" t="s">
        <v>95</v>
      </c>
      <c r="G38" s="60" t="s">
        <v>90</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x14ac:dyDescent="0.3">
      <c r="A39" t="b">
        <v>0</v>
      </c>
      <c r="B39" t="b">
        <v>0</v>
      </c>
      <c r="D39" s="65" t="s">
        <v>66</v>
      </c>
      <c r="E39" s="60" t="s">
        <v>88</v>
      </c>
      <c r="F39" s="60" t="s">
        <v>96</v>
      </c>
      <c r="G39" s="60" t="s">
        <v>90</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
      <c r="A40" t="b">
        <v>0</v>
      </c>
      <c r="B40" t="b">
        <v>0</v>
      </c>
      <c r="D40" s="65" t="s">
        <v>66</v>
      </c>
      <c r="E40" s="60" t="s">
        <v>88</v>
      </c>
      <c r="F40" s="60" t="s">
        <v>97</v>
      </c>
      <c r="G40" s="60" t="s">
        <v>90</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
      <c r="A41" t="b">
        <v>0</v>
      </c>
      <c r="B41" t="b">
        <v>0</v>
      </c>
      <c r="D41" s="65" t="s">
        <v>66</v>
      </c>
      <c r="E41" s="60" t="s">
        <v>88</v>
      </c>
      <c r="F41" s="60" t="s">
        <v>98</v>
      </c>
      <c r="G41" s="60" t="s">
        <v>90</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
      <c r="A42" t="b">
        <v>0</v>
      </c>
      <c r="B42" t="b">
        <v>0</v>
      </c>
      <c r="D42" s="65" t="s">
        <v>99</v>
      </c>
      <c r="E42" s="60" t="s">
        <v>66</v>
      </c>
      <c r="F42" s="60" t="s">
        <v>66</v>
      </c>
      <c r="G42" s="60" t="s">
        <v>66</v>
      </c>
      <c r="H42" s="60" t="s">
        <v>66</v>
      </c>
      <c r="I42" s="66" t="s">
        <v>66</v>
      </c>
      <c r="J42" s="60" t="s">
        <v>66</v>
      </c>
      <c r="K42" s="60">
        <v>2E-3</v>
      </c>
      <c r="L42" s="60">
        <v>0.01</v>
      </c>
      <c r="M42" s="60">
        <v>0.01</v>
      </c>
      <c r="N42" s="60">
        <v>0</v>
      </c>
      <c r="O42" s="60">
        <v>0</v>
      </c>
      <c r="P42" s="60">
        <v>0</v>
      </c>
      <c r="Q42" s="60">
        <v>5.0000000000000001E-4</v>
      </c>
      <c r="R42" s="60">
        <v>0</v>
      </c>
      <c r="S42" s="60">
        <v>0.3</v>
      </c>
      <c r="T42" s="60" t="s">
        <v>66</v>
      </c>
      <c r="U42" s="68" t="s">
        <v>66</v>
      </c>
    </row>
    <row r="43" spans="1:21" x14ac:dyDescent="0.3">
      <c r="A43" t="b">
        <v>1</v>
      </c>
      <c r="B43" t="b">
        <v>1</v>
      </c>
      <c r="D43" s="65" t="s">
        <v>100</v>
      </c>
      <c r="E43" s="60" t="s">
        <v>66</v>
      </c>
      <c r="F43" s="60" t="s">
        <v>66</v>
      </c>
      <c r="G43" s="60" t="s">
        <v>66</v>
      </c>
      <c r="H43" s="60" t="s">
        <v>66</v>
      </c>
      <c r="I43" s="66" t="s">
        <v>66</v>
      </c>
      <c r="J43" s="60" t="s">
        <v>66</v>
      </c>
      <c r="K43" s="60">
        <v>3555.6097199999999</v>
      </c>
      <c r="L43" s="60">
        <v>15732.464000000002</v>
      </c>
      <c r="M43" s="60">
        <v>5432.0110750399999</v>
      </c>
      <c r="N43" s="60">
        <v>0</v>
      </c>
      <c r="O43" s="60">
        <v>0</v>
      </c>
      <c r="P43" s="60">
        <v>0</v>
      </c>
      <c r="Q43" s="60">
        <v>345.32248650000002</v>
      </c>
      <c r="R43" s="60">
        <v>0</v>
      </c>
      <c r="S43" s="60">
        <v>0</v>
      </c>
      <c r="T43" s="60">
        <v>25065.40728154</v>
      </c>
      <c r="U43" s="68">
        <v>3.8594939906249587E-3</v>
      </c>
    </row>
    <row r="44" spans="1:21" x14ac:dyDescent="0.3">
      <c r="A44" t="b">
        <v>1</v>
      </c>
      <c r="B44" t="b">
        <v>1</v>
      </c>
      <c r="D44" s="65" t="s">
        <v>101</v>
      </c>
      <c r="E44" s="60" t="s">
        <v>66</v>
      </c>
      <c r="F44" s="60" t="s">
        <v>66</v>
      </c>
      <c r="G44" s="60" t="s">
        <v>66</v>
      </c>
      <c r="H44" s="60" t="s">
        <v>66</v>
      </c>
      <c r="I44" s="66" t="s">
        <v>66</v>
      </c>
      <c r="J44" s="60" t="s">
        <v>66</v>
      </c>
      <c r="K44" s="60">
        <v>1781360.4697199999</v>
      </c>
      <c r="L44" s="60">
        <v>1588978.8640000001</v>
      </c>
      <c r="M44" s="60">
        <v>548633.11857903993</v>
      </c>
      <c r="N44" s="60">
        <v>495840</v>
      </c>
      <c r="O44" s="60">
        <v>473158.67000000004</v>
      </c>
      <c r="P44" s="60">
        <v>94631.734000000011</v>
      </c>
      <c r="Q44" s="60">
        <v>690990.2954864999</v>
      </c>
      <c r="R44" s="60">
        <v>0</v>
      </c>
      <c r="S44" s="60">
        <v>0</v>
      </c>
      <c r="T44" s="60">
        <v>5673593.1517855395</v>
      </c>
      <c r="U44" s="68">
        <v>0.87360234879143217</v>
      </c>
    </row>
    <row r="45" spans="1:21" ht="28.8" x14ac:dyDescent="0.3">
      <c r="A45" t="b">
        <v>0</v>
      </c>
      <c r="B45" t="b">
        <v>0</v>
      </c>
      <c r="D45" s="65" t="s">
        <v>102</v>
      </c>
      <c r="E45" s="60" t="s">
        <v>103</v>
      </c>
      <c r="F45" s="60" t="s">
        <v>104</v>
      </c>
      <c r="G45" s="60" t="s">
        <v>105</v>
      </c>
      <c r="H45" s="60" t="s">
        <v>66</v>
      </c>
      <c r="I45" s="66" t="s">
        <v>66</v>
      </c>
      <c r="J45" s="60" t="s">
        <v>66</v>
      </c>
      <c r="K45" s="60">
        <v>0.04</v>
      </c>
      <c r="L45" s="60">
        <v>0</v>
      </c>
      <c r="M45" s="60">
        <v>0</v>
      </c>
      <c r="N45" s="60">
        <v>0</v>
      </c>
      <c r="O45" s="60">
        <v>0</v>
      </c>
      <c r="P45" s="60">
        <v>0</v>
      </c>
      <c r="Q45" s="60">
        <v>0</v>
      </c>
      <c r="R45" s="60">
        <v>0</v>
      </c>
      <c r="S45" s="60">
        <v>0</v>
      </c>
      <c r="T45" s="60" t="s">
        <v>66</v>
      </c>
      <c r="U45" s="68" t="s">
        <v>66</v>
      </c>
    </row>
    <row r="46" spans="1:21" ht="28.8" x14ac:dyDescent="0.3">
      <c r="A46" t="b">
        <v>0</v>
      </c>
      <c r="B46" t="b">
        <v>0</v>
      </c>
      <c r="D46" s="65" t="s">
        <v>66</v>
      </c>
      <c r="E46" s="60" t="s">
        <v>103</v>
      </c>
      <c r="F46" s="60" t="s">
        <v>106</v>
      </c>
      <c r="G46" s="60" t="s">
        <v>105</v>
      </c>
      <c r="H46" s="60" t="s">
        <v>66</v>
      </c>
      <c r="I46" s="66" t="s">
        <v>66</v>
      </c>
      <c r="J46" s="60" t="s">
        <v>66</v>
      </c>
      <c r="K46" s="60">
        <v>0</v>
      </c>
      <c r="L46" s="60">
        <v>0.04</v>
      </c>
      <c r="M46" s="60">
        <v>0.04</v>
      </c>
      <c r="N46" s="60">
        <v>0.04</v>
      </c>
      <c r="O46" s="60">
        <v>0.04</v>
      </c>
      <c r="P46" s="60">
        <v>0.04</v>
      </c>
      <c r="Q46" s="60">
        <v>0</v>
      </c>
      <c r="R46" s="60">
        <v>0</v>
      </c>
      <c r="S46" s="60">
        <v>0</v>
      </c>
      <c r="T46" s="60" t="s">
        <v>66</v>
      </c>
      <c r="U46" s="68" t="s">
        <v>66</v>
      </c>
    </row>
    <row r="47" spans="1:21" ht="28.8" x14ac:dyDescent="0.3">
      <c r="A47" t="b">
        <v>0</v>
      </c>
      <c r="B47" t="b">
        <v>0</v>
      </c>
      <c r="D47" s="65" t="s">
        <v>66</v>
      </c>
      <c r="E47" s="60" t="s">
        <v>103</v>
      </c>
      <c r="F47" s="60" t="s">
        <v>107</v>
      </c>
      <c r="G47" s="60" t="s">
        <v>105</v>
      </c>
      <c r="H47" s="60" t="s">
        <v>66</v>
      </c>
      <c r="I47" s="66" t="s">
        <v>66</v>
      </c>
      <c r="J47" s="60" t="s">
        <v>66</v>
      </c>
      <c r="K47" s="60">
        <v>0</v>
      </c>
      <c r="L47" s="60">
        <v>0</v>
      </c>
      <c r="M47" s="60">
        <v>0</v>
      </c>
      <c r="N47" s="60">
        <v>0</v>
      </c>
      <c r="O47" s="60">
        <v>0</v>
      </c>
      <c r="P47" s="60">
        <v>0</v>
      </c>
      <c r="Q47" s="60">
        <v>0.04</v>
      </c>
      <c r="R47" s="60">
        <v>0.15</v>
      </c>
      <c r="S47" s="60">
        <v>0.15</v>
      </c>
      <c r="T47" s="60" t="s">
        <v>66</v>
      </c>
      <c r="U47" s="68" t="s">
        <v>66</v>
      </c>
    </row>
    <row r="48" spans="1:21" ht="28.8" x14ac:dyDescent="0.3">
      <c r="A48" t="b">
        <v>0</v>
      </c>
      <c r="B48" t="b">
        <v>0</v>
      </c>
      <c r="D48" s="65" t="s">
        <v>66</v>
      </c>
      <c r="E48" s="60" t="s">
        <v>103</v>
      </c>
      <c r="F48" s="60" t="s">
        <v>108</v>
      </c>
      <c r="G48" s="60" t="s">
        <v>105</v>
      </c>
      <c r="H48" s="60" t="s">
        <v>66</v>
      </c>
      <c r="I48" s="66" t="s">
        <v>66</v>
      </c>
      <c r="J48" s="60" t="s">
        <v>66</v>
      </c>
      <c r="K48" s="60">
        <v>0.12</v>
      </c>
      <c r="L48" s="60">
        <v>0.12</v>
      </c>
      <c r="M48" s="60">
        <v>0.12</v>
      </c>
      <c r="N48" s="60">
        <v>0.12</v>
      </c>
      <c r="O48" s="60">
        <v>0.12</v>
      </c>
      <c r="P48" s="60">
        <v>0.12</v>
      </c>
      <c r="Q48" s="60">
        <v>0</v>
      </c>
      <c r="R48" s="60">
        <v>0.3</v>
      </c>
      <c r="S48" s="60">
        <v>0.3</v>
      </c>
      <c r="T48" s="60" t="s">
        <v>66</v>
      </c>
      <c r="U48" s="68" t="s">
        <v>66</v>
      </c>
    </row>
    <row r="49" spans="1:21" x14ac:dyDescent="0.3">
      <c r="A49" t="b">
        <v>0</v>
      </c>
      <c r="B49" t="b">
        <v>0</v>
      </c>
      <c r="D49" s="65" t="s">
        <v>109</v>
      </c>
      <c r="E49" s="60" t="s">
        <v>66</v>
      </c>
      <c r="F49" s="60" t="s">
        <v>66</v>
      </c>
      <c r="G49" s="60" t="s">
        <v>66</v>
      </c>
      <c r="H49" s="60" t="s">
        <v>66</v>
      </c>
      <c r="I49" s="66" t="s">
        <v>66</v>
      </c>
      <c r="J49" s="60" t="s">
        <v>66</v>
      </c>
      <c r="K49" s="60">
        <v>0.16</v>
      </c>
      <c r="L49" s="60">
        <v>0.16</v>
      </c>
      <c r="M49" s="60">
        <v>0.16</v>
      </c>
      <c r="N49" s="60">
        <v>0.16</v>
      </c>
      <c r="O49" s="60">
        <v>0.16</v>
      </c>
      <c r="P49" s="60">
        <v>0.16</v>
      </c>
      <c r="Q49" s="60">
        <v>0.04</v>
      </c>
      <c r="R49" s="60">
        <v>0.44999999999999996</v>
      </c>
      <c r="S49" s="60">
        <v>0.44999999999999996</v>
      </c>
      <c r="T49" s="60" t="s">
        <v>66</v>
      </c>
      <c r="U49" s="68" t="s">
        <v>66</v>
      </c>
    </row>
    <row r="50" spans="1:21" x14ac:dyDescent="0.3">
      <c r="A50" t="b">
        <v>1</v>
      </c>
      <c r="B50" t="b">
        <v>1</v>
      </c>
      <c r="D50" s="65" t="s">
        <v>110</v>
      </c>
      <c r="E50" s="60" t="s">
        <v>66</v>
      </c>
      <c r="F50" s="60" t="s">
        <v>66</v>
      </c>
      <c r="G50" s="60" t="s">
        <v>66</v>
      </c>
      <c r="H50" s="60" t="s">
        <v>66</v>
      </c>
      <c r="I50" s="66" t="s">
        <v>66</v>
      </c>
      <c r="J50" s="60" t="s">
        <v>66</v>
      </c>
      <c r="K50" s="60">
        <v>284448.77759999997</v>
      </c>
      <c r="L50" s="60">
        <v>251719.42400000003</v>
      </c>
      <c r="M50" s="60">
        <v>86912.177200639999</v>
      </c>
      <c r="N50" s="60">
        <v>79334.400000000009</v>
      </c>
      <c r="O50" s="60">
        <v>75705.387200000012</v>
      </c>
      <c r="P50" s="60">
        <v>15141.077440000003</v>
      </c>
      <c r="Q50" s="60">
        <v>27625.798920000001</v>
      </c>
      <c r="R50" s="60">
        <v>0</v>
      </c>
      <c r="S50" s="60">
        <v>0</v>
      </c>
      <c r="T50" s="60">
        <v>820887.04236064001</v>
      </c>
      <c r="U50" s="68">
        <v>0.12639765120856772</v>
      </c>
    </row>
    <row r="51" spans="1:21" x14ac:dyDescent="0.3">
      <c r="A51" t="b">
        <v>1</v>
      </c>
      <c r="B51" t="b">
        <v>1</v>
      </c>
      <c r="D51" s="65" t="s">
        <v>111</v>
      </c>
      <c r="E51" s="60" t="s">
        <v>66</v>
      </c>
      <c r="F51" s="60" t="s">
        <v>66</v>
      </c>
      <c r="G51" s="60" t="s">
        <v>66</v>
      </c>
      <c r="H51" s="60" t="s">
        <v>66</v>
      </c>
      <c r="I51" s="66" t="s">
        <v>66</v>
      </c>
      <c r="J51" s="60" t="s">
        <v>66</v>
      </c>
      <c r="K51" s="60">
        <v>2065809.2473199996</v>
      </c>
      <c r="L51" s="60">
        <v>1840698.2879999999</v>
      </c>
      <c r="M51" s="60">
        <v>635545.2957796799</v>
      </c>
      <c r="N51" s="60">
        <v>575174.39999999991</v>
      </c>
      <c r="O51" s="60">
        <v>548864.05720000004</v>
      </c>
      <c r="P51" s="60">
        <v>109772.81144</v>
      </c>
      <c r="Q51" s="60">
        <v>718616.09440649999</v>
      </c>
      <c r="R51" s="60">
        <v>0</v>
      </c>
      <c r="S51" s="60">
        <v>0</v>
      </c>
      <c r="T51" s="60">
        <v>6494480.1941461805</v>
      </c>
      <c r="U51" s="68">
        <v>1</v>
      </c>
    </row>
    <row r="55" spans="1:21" ht="18" x14ac:dyDescent="0.35">
      <c r="D55" s="58" t="s">
        <v>112</v>
      </c>
    </row>
    <row r="56" spans="1:21" x14ac:dyDescent="0.3">
      <c r="D56" s="59" t="s">
        <v>26</v>
      </c>
      <c r="E56" s="2" t="s">
        <v>113</v>
      </c>
      <c r="F56" s="2"/>
      <c r="G56" s="2"/>
      <c r="H56" s="2"/>
      <c r="I56" s="2"/>
    </row>
    <row r="58" spans="1:21" ht="57.6" x14ac:dyDescent="0.3">
      <c r="A58" s="60" t="s">
        <v>51</v>
      </c>
      <c r="B58" s="60" t="s">
        <v>52</v>
      </c>
      <c r="D58" s="61"/>
      <c r="E58" s="62" t="s">
        <v>53</v>
      </c>
      <c r="F58" s="62" t="s">
        <v>54</v>
      </c>
      <c r="G58" s="62" t="s">
        <v>55</v>
      </c>
      <c r="H58" s="62" t="s">
        <v>56</v>
      </c>
      <c r="I58" s="63" t="s">
        <v>57</v>
      </c>
      <c r="J58" s="62" t="s">
        <v>58</v>
      </c>
      <c r="K58" s="62" t="s">
        <v>16</v>
      </c>
      <c r="L58" s="62" t="s">
        <v>17</v>
      </c>
      <c r="M58" s="62" t="s">
        <v>18</v>
      </c>
      <c r="N58" s="62" t="s">
        <v>19</v>
      </c>
      <c r="O58" s="62" t="s">
        <v>20</v>
      </c>
      <c r="P58" s="62" t="s">
        <v>21</v>
      </c>
      <c r="Q58" s="62" t="s">
        <v>22</v>
      </c>
      <c r="R58" s="62" t="s">
        <v>23</v>
      </c>
      <c r="S58" s="62" t="s">
        <v>24</v>
      </c>
      <c r="T58" s="62" t="s">
        <v>15</v>
      </c>
      <c r="U58" s="64" t="s">
        <v>59</v>
      </c>
    </row>
    <row r="59" spans="1:21" ht="28.8" x14ac:dyDescent="0.3">
      <c r="A59" t="b">
        <v>1</v>
      </c>
      <c r="B59" t="b">
        <v>0</v>
      </c>
      <c r="D59" s="65" t="s">
        <v>60</v>
      </c>
      <c r="E59" s="60" t="s">
        <v>114</v>
      </c>
      <c r="F59" s="60" t="s">
        <v>115</v>
      </c>
      <c r="G59" s="60" t="s">
        <v>116</v>
      </c>
      <c r="H59" s="60">
        <v>220</v>
      </c>
      <c r="I59" s="66">
        <v>40</v>
      </c>
      <c r="J59" s="60" t="s">
        <v>117</v>
      </c>
      <c r="K59" s="67">
        <v>18041881</v>
      </c>
      <c r="L59" s="67">
        <v>14735600</v>
      </c>
      <c r="M59" s="67">
        <v>15121920</v>
      </c>
      <c r="N59" s="67">
        <v>0</v>
      </c>
      <c r="O59" s="67">
        <v>2676817.5520000001</v>
      </c>
      <c r="P59" s="67">
        <v>0</v>
      </c>
      <c r="Q59" s="67">
        <v>4164017.5520000001</v>
      </c>
      <c r="R59" s="67">
        <v>1320000</v>
      </c>
      <c r="S59" s="67">
        <v>7920000</v>
      </c>
      <c r="T59" s="67">
        <v>63980236.104000002</v>
      </c>
      <c r="U59" s="68">
        <v>0.65693318576129123</v>
      </c>
    </row>
    <row r="60" spans="1:21" x14ac:dyDescent="0.3">
      <c r="A60" t="b">
        <v>1</v>
      </c>
      <c r="B60" t="b">
        <v>1</v>
      </c>
      <c r="D60" s="65" t="s">
        <v>65</v>
      </c>
      <c r="E60" s="60" t="s">
        <v>66</v>
      </c>
      <c r="F60" s="60" t="s">
        <v>66</v>
      </c>
      <c r="G60" s="60" t="s">
        <v>66</v>
      </c>
      <c r="H60" s="60" t="s">
        <v>66</v>
      </c>
      <c r="I60" s="66" t="s">
        <v>66</v>
      </c>
      <c r="J60" s="60" t="s">
        <v>66</v>
      </c>
      <c r="K60" s="67">
        <v>18041881</v>
      </c>
      <c r="L60" s="67">
        <v>14735600</v>
      </c>
      <c r="M60" s="67">
        <v>15121920</v>
      </c>
      <c r="N60" s="67">
        <v>0</v>
      </c>
      <c r="O60" s="67">
        <v>2676817.5520000001</v>
      </c>
      <c r="P60" s="67">
        <v>0</v>
      </c>
      <c r="Q60" s="67">
        <v>4164017.5520000001</v>
      </c>
      <c r="R60" s="67">
        <v>1320000</v>
      </c>
      <c r="S60" s="67">
        <v>7920000</v>
      </c>
      <c r="T60" s="67">
        <v>63980236.104000002</v>
      </c>
      <c r="U60" s="68">
        <v>0.65693318576129123</v>
      </c>
    </row>
    <row r="61" spans="1:21" ht="28.8" x14ac:dyDescent="0.3">
      <c r="A61" t="b">
        <v>0</v>
      </c>
      <c r="B61" t="b">
        <v>0</v>
      </c>
      <c r="D61" s="65" t="s">
        <v>67</v>
      </c>
      <c r="E61" s="60" t="s">
        <v>118</v>
      </c>
      <c r="F61" s="60" t="s">
        <v>69</v>
      </c>
      <c r="G61" s="60" t="s">
        <v>11</v>
      </c>
      <c r="H61" s="60" t="s">
        <v>70</v>
      </c>
      <c r="I61" s="66" t="s">
        <v>70</v>
      </c>
      <c r="J61" s="60" t="s">
        <v>70</v>
      </c>
      <c r="K61" s="60">
        <v>0</v>
      </c>
      <c r="L61" s="60">
        <v>0</v>
      </c>
      <c r="M61" s="60">
        <v>0</v>
      </c>
      <c r="N61" s="60">
        <v>0</v>
      </c>
      <c r="O61" s="60">
        <v>0</v>
      </c>
      <c r="P61" s="60">
        <v>0</v>
      </c>
      <c r="Q61" s="60">
        <v>0</v>
      </c>
      <c r="R61" s="60">
        <v>0</v>
      </c>
      <c r="S61" s="60">
        <v>0</v>
      </c>
      <c r="T61" s="60" t="s">
        <v>66</v>
      </c>
      <c r="U61" s="68" t="s">
        <v>66</v>
      </c>
    </row>
    <row r="62" spans="1:21" ht="28.8" x14ac:dyDescent="0.3">
      <c r="A62" t="b">
        <v>0</v>
      </c>
      <c r="B62" t="b">
        <v>0</v>
      </c>
      <c r="D62" s="65" t="s">
        <v>66</v>
      </c>
      <c r="E62" s="60" t="s">
        <v>118</v>
      </c>
      <c r="F62" s="60" t="s">
        <v>71</v>
      </c>
      <c r="G62" s="60" t="s">
        <v>72</v>
      </c>
      <c r="H62" s="60" t="s">
        <v>70</v>
      </c>
      <c r="I62" s="66" t="s">
        <v>70</v>
      </c>
      <c r="J62" s="60" t="s">
        <v>70</v>
      </c>
      <c r="K62" s="60">
        <v>0.02</v>
      </c>
      <c r="L62" s="60">
        <v>7.0000000000000007E-2</v>
      </c>
      <c r="M62" s="60">
        <v>7.0000000000000007E-2</v>
      </c>
      <c r="N62" s="60">
        <v>0</v>
      </c>
      <c r="O62" s="60">
        <v>7.0000000000000007E-2</v>
      </c>
      <c r="P62" s="60">
        <v>7.0000000000000007E-2</v>
      </c>
      <c r="Q62" s="60">
        <v>7.0000000000000007E-2</v>
      </c>
      <c r="R62" s="60">
        <v>0</v>
      </c>
      <c r="S62" s="60">
        <v>0</v>
      </c>
      <c r="T62" s="60" t="s">
        <v>66</v>
      </c>
      <c r="U62" s="68" t="s">
        <v>66</v>
      </c>
    </row>
    <row r="63" spans="1:21" ht="28.8" x14ac:dyDescent="0.3">
      <c r="A63" t="b">
        <v>0</v>
      </c>
      <c r="B63" t="b">
        <v>0</v>
      </c>
      <c r="D63" s="65" t="s">
        <v>66</v>
      </c>
      <c r="E63" s="60" t="s">
        <v>118</v>
      </c>
      <c r="F63" s="60" t="s">
        <v>73</v>
      </c>
      <c r="G63" s="60" t="s">
        <v>119</v>
      </c>
      <c r="H63" s="60" t="s">
        <v>70</v>
      </c>
      <c r="I63" s="66" t="s">
        <v>70</v>
      </c>
      <c r="J63" s="60" t="s">
        <v>70</v>
      </c>
      <c r="K63" s="60">
        <v>0</v>
      </c>
      <c r="L63" s="60">
        <v>0.12</v>
      </c>
      <c r="M63" s="60">
        <v>0.12</v>
      </c>
      <c r="N63" s="60">
        <v>0</v>
      </c>
      <c r="O63" s="60">
        <v>0.12</v>
      </c>
      <c r="P63" s="60">
        <v>0.12</v>
      </c>
      <c r="Q63" s="60">
        <v>0.12</v>
      </c>
      <c r="R63" s="60">
        <v>0</v>
      </c>
      <c r="S63" s="60">
        <v>0</v>
      </c>
      <c r="T63" s="60" t="s">
        <v>66</v>
      </c>
      <c r="U63" s="68" t="s">
        <v>66</v>
      </c>
    </row>
    <row r="64" spans="1:21" ht="28.8" x14ac:dyDescent="0.3">
      <c r="A64" t="b">
        <v>0</v>
      </c>
      <c r="B64" t="b">
        <v>0</v>
      </c>
      <c r="D64" s="65" t="s">
        <v>66</v>
      </c>
      <c r="E64" s="60" t="s">
        <v>118</v>
      </c>
      <c r="F64" s="60" t="s">
        <v>75</v>
      </c>
      <c r="G64" s="60" t="s">
        <v>76</v>
      </c>
      <c r="H64" s="60" t="s">
        <v>70</v>
      </c>
      <c r="I64" s="66" t="s">
        <v>70</v>
      </c>
      <c r="J64" s="60" t="s">
        <v>70</v>
      </c>
      <c r="K64" s="60">
        <v>0</v>
      </c>
      <c r="L64" s="60">
        <v>0</v>
      </c>
      <c r="M64" s="60">
        <v>0</v>
      </c>
      <c r="N64" s="60">
        <v>0</v>
      </c>
      <c r="O64" s="60">
        <v>0</v>
      </c>
      <c r="P64" s="60">
        <v>0</v>
      </c>
      <c r="Q64" s="60">
        <v>0</v>
      </c>
      <c r="R64" s="60">
        <v>0</v>
      </c>
      <c r="S64" s="60">
        <v>-0.1</v>
      </c>
      <c r="T64" s="60" t="s">
        <v>66</v>
      </c>
      <c r="U64" s="68" t="s">
        <v>66</v>
      </c>
    </row>
    <row r="65" spans="1:21" ht="28.8" x14ac:dyDescent="0.3">
      <c r="A65" t="b">
        <v>0</v>
      </c>
      <c r="B65" t="b">
        <v>0</v>
      </c>
      <c r="D65" s="65" t="s">
        <v>66</v>
      </c>
      <c r="E65" s="60" t="s">
        <v>118</v>
      </c>
      <c r="F65" s="60" t="s">
        <v>77</v>
      </c>
      <c r="G65" s="60" t="s">
        <v>120</v>
      </c>
      <c r="H65" s="60" t="s">
        <v>70</v>
      </c>
      <c r="I65" s="66" t="s">
        <v>70</v>
      </c>
      <c r="J65" s="60" t="s">
        <v>70</v>
      </c>
      <c r="K65" s="60">
        <v>0</v>
      </c>
      <c r="L65" s="60">
        <v>0</v>
      </c>
      <c r="M65" s="60">
        <v>0</v>
      </c>
      <c r="N65" s="60">
        <v>0</v>
      </c>
      <c r="O65" s="60">
        <v>0</v>
      </c>
      <c r="P65" s="60">
        <v>0</v>
      </c>
      <c r="Q65" s="60">
        <v>0</v>
      </c>
      <c r="R65" s="60">
        <v>0.5</v>
      </c>
      <c r="S65" s="60">
        <v>0</v>
      </c>
      <c r="T65" s="60" t="s">
        <v>66</v>
      </c>
      <c r="U65" s="68" t="s">
        <v>66</v>
      </c>
    </row>
    <row r="66" spans="1:21" ht="43.2" x14ac:dyDescent="0.3">
      <c r="A66" t="b">
        <v>0</v>
      </c>
      <c r="B66" t="b">
        <v>0</v>
      </c>
      <c r="D66" s="65" t="s">
        <v>66</v>
      </c>
      <c r="E66" s="60" t="s">
        <v>118</v>
      </c>
      <c r="F66" s="60" t="s">
        <v>79</v>
      </c>
      <c r="G66" s="60" t="s">
        <v>80</v>
      </c>
      <c r="H66" s="60" t="s">
        <v>70</v>
      </c>
      <c r="I66" s="66" t="s">
        <v>70</v>
      </c>
      <c r="J66" s="60" t="s">
        <v>70</v>
      </c>
      <c r="K66" s="60">
        <v>2.5000000000000001E-2</v>
      </c>
      <c r="L66" s="60">
        <v>3.5000000000000003E-2</v>
      </c>
      <c r="M66" s="60">
        <v>3.5000000000000003E-2</v>
      </c>
      <c r="N66" s="60">
        <v>0</v>
      </c>
      <c r="O66" s="60">
        <v>3.5000000000000003E-2</v>
      </c>
      <c r="P66" s="60">
        <v>3.5000000000000003E-2</v>
      </c>
      <c r="Q66" s="60">
        <v>3.5000000000000003E-2</v>
      </c>
      <c r="R66" s="60">
        <v>0</v>
      </c>
      <c r="S66" s="60">
        <v>0</v>
      </c>
      <c r="T66" s="60" t="s">
        <v>66</v>
      </c>
      <c r="U66" s="68" t="s">
        <v>66</v>
      </c>
    </row>
    <row r="67" spans="1:21" ht="28.8" x14ac:dyDescent="0.3">
      <c r="A67" t="b">
        <v>0</v>
      </c>
      <c r="B67" t="b">
        <v>0</v>
      </c>
      <c r="D67" s="65" t="s">
        <v>66</v>
      </c>
      <c r="E67" s="60" t="s">
        <v>118</v>
      </c>
      <c r="F67" s="60" t="s">
        <v>121</v>
      </c>
      <c r="G67" s="60" t="s">
        <v>122</v>
      </c>
      <c r="H67" s="60" t="s">
        <v>70</v>
      </c>
      <c r="I67" s="66" t="s">
        <v>70</v>
      </c>
      <c r="J67" s="60" t="s">
        <v>70</v>
      </c>
      <c r="K67" s="60">
        <v>0</v>
      </c>
      <c r="L67" s="60">
        <v>0</v>
      </c>
      <c r="M67" s="60">
        <v>0</v>
      </c>
      <c r="N67" s="60">
        <v>0</v>
      </c>
      <c r="O67" s="60">
        <v>0</v>
      </c>
      <c r="P67" s="60">
        <v>0</v>
      </c>
      <c r="Q67" s="60">
        <v>0</v>
      </c>
      <c r="R67" s="60">
        <v>0</v>
      </c>
      <c r="S67" s="60">
        <v>0</v>
      </c>
      <c r="T67" s="60" t="s">
        <v>66</v>
      </c>
      <c r="U67" s="68" t="s">
        <v>66</v>
      </c>
    </row>
    <row r="68" spans="1:21" ht="28.8" x14ac:dyDescent="0.3">
      <c r="A68" t="b">
        <v>0</v>
      </c>
      <c r="B68" t="b">
        <v>0</v>
      </c>
      <c r="D68" s="65" t="s">
        <v>66</v>
      </c>
      <c r="E68" s="60" t="s">
        <v>118</v>
      </c>
      <c r="F68" s="60" t="s">
        <v>81</v>
      </c>
      <c r="G68" s="60" t="s">
        <v>123</v>
      </c>
      <c r="H68" s="60" t="s">
        <v>70</v>
      </c>
      <c r="I68" s="66" t="s">
        <v>70</v>
      </c>
      <c r="J68" s="60" t="s">
        <v>70</v>
      </c>
      <c r="K68" s="60">
        <v>3.3600000000000005E-2</v>
      </c>
      <c r="L68" s="60">
        <v>5.5944000000000008E-2</v>
      </c>
      <c r="M68" s="60">
        <v>5.5944000000000008E-2</v>
      </c>
      <c r="N68" s="60">
        <v>0</v>
      </c>
      <c r="O68" s="60">
        <v>5.5944000000000008E-2</v>
      </c>
      <c r="P68" s="60">
        <v>5.5944000000000008E-2</v>
      </c>
      <c r="Q68" s="60">
        <v>6.720000000000001E-2</v>
      </c>
      <c r="R68" s="60">
        <v>0</v>
      </c>
      <c r="S68" s="60">
        <v>0</v>
      </c>
      <c r="T68" s="60" t="s">
        <v>66</v>
      </c>
      <c r="U68" s="68" t="s">
        <v>66</v>
      </c>
    </row>
    <row r="69" spans="1:21" ht="43.2" x14ac:dyDescent="0.3">
      <c r="A69" t="b">
        <v>0</v>
      </c>
      <c r="B69" t="b">
        <v>0</v>
      </c>
      <c r="D69" s="65" t="s">
        <v>66</v>
      </c>
      <c r="E69" s="60" t="s">
        <v>118</v>
      </c>
      <c r="F69" s="60" t="s">
        <v>83</v>
      </c>
      <c r="G69" s="60" t="s">
        <v>124</v>
      </c>
      <c r="H69" s="60" t="s">
        <v>70</v>
      </c>
      <c r="I69" s="66" t="s">
        <v>70</v>
      </c>
      <c r="J69" s="60" t="s">
        <v>70</v>
      </c>
      <c r="K69" s="60">
        <v>0</v>
      </c>
      <c r="L69" s="60">
        <v>0</v>
      </c>
      <c r="M69" s="60">
        <v>0</v>
      </c>
      <c r="N69" s="60">
        <v>0</v>
      </c>
      <c r="O69" s="60">
        <v>0</v>
      </c>
      <c r="P69" s="60">
        <v>0</v>
      </c>
      <c r="Q69" s="60">
        <v>1.25E-3</v>
      </c>
      <c r="R69" s="60">
        <v>0</v>
      </c>
      <c r="S69" s="60">
        <v>0</v>
      </c>
      <c r="T69" s="60" t="s">
        <v>66</v>
      </c>
      <c r="U69" s="68" t="s">
        <v>66</v>
      </c>
    </row>
    <row r="70" spans="1:21" ht="28.8" x14ac:dyDescent="0.3">
      <c r="A70" t="b">
        <v>0</v>
      </c>
      <c r="B70" t="b">
        <v>0</v>
      </c>
      <c r="D70" s="65" t="s">
        <v>66</v>
      </c>
      <c r="E70" s="60" t="s">
        <v>118</v>
      </c>
      <c r="F70" s="60" t="s">
        <v>125</v>
      </c>
      <c r="G70" s="60" t="s">
        <v>126</v>
      </c>
      <c r="H70" s="60" t="s">
        <v>70</v>
      </c>
      <c r="I70" s="66" t="s">
        <v>70</v>
      </c>
      <c r="J70" s="60" t="s">
        <v>70</v>
      </c>
      <c r="K70" s="60">
        <v>0</v>
      </c>
      <c r="L70" s="60">
        <v>7.4999999999999997E-2</v>
      </c>
      <c r="M70" s="60">
        <v>7.4999999999999997E-2</v>
      </c>
      <c r="N70" s="60">
        <v>0</v>
      </c>
      <c r="O70" s="60">
        <v>0</v>
      </c>
      <c r="P70" s="60">
        <v>0</v>
      </c>
      <c r="Q70" s="60">
        <v>7.4999999999999997E-2</v>
      </c>
      <c r="R70" s="60">
        <v>0</v>
      </c>
      <c r="S70" s="60">
        <v>0</v>
      </c>
      <c r="T70" s="60" t="s">
        <v>66</v>
      </c>
      <c r="U70" s="68" t="s">
        <v>66</v>
      </c>
    </row>
    <row r="71" spans="1:21" x14ac:dyDescent="0.3">
      <c r="A71" t="b">
        <v>0</v>
      </c>
      <c r="B71" t="b">
        <v>0</v>
      </c>
      <c r="D71" s="65" t="s">
        <v>85</v>
      </c>
      <c r="E71" s="60" t="s">
        <v>66</v>
      </c>
      <c r="F71" s="60" t="s">
        <v>66</v>
      </c>
      <c r="G71" s="60" t="s">
        <v>66</v>
      </c>
      <c r="H71" s="60" t="s">
        <v>66</v>
      </c>
      <c r="I71" s="66" t="s">
        <v>66</v>
      </c>
      <c r="J71" s="60" t="s">
        <v>66</v>
      </c>
      <c r="K71" s="60">
        <v>7.8600000000000003E-2</v>
      </c>
      <c r="L71" s="60">
        <v>0.35594400000000004</v>
      </c>
      <c r="M71" s="60">
        <v>0.35594400000000004</v>
      </c>
      <c r="N71" s="60">
        <v>0</v>
      </c>
      <c r="O71" s="60">
        <v>0.28094400000000003</v>
      </c>
      <c r="P71" s="60">
        <v>0.28094400000000003</v>
      </c>
      <c r="Q71" s="60">
        <v>0.36845</v>
      </c>
      <c r="R71" s="60">
        <v>0.5</v>
      </c>
      <c r="S71" s="60">
        <v>-0.1</v>
      </c>
      <c r="T71" s="60" t="s">
        <v>66</v>
      </c>
      <c r="U71" s="68" t="s">
        <v>66</v>
      </c>
    </row>
    <row r="72" spans="1:21" x14ac:dyDescent="0.3">
      <c r="A72" t="b">
        <v>1</v>
      </c>
      <c r="B72" t="b">
        <v>1</v>
      </c>
      <c r="D72" s="65" t="s">
        <v>86</v>
      </c>
      <c r="E72" s="60" t="s">
        <v>66</v>
      </c>
      <c r="F72" s="60" t="s">
        <v>66</v>
      </c>
      <c r="G72" s="60" t="s">
        <v>66</v>
      </c>
      <c r="H72" s="60" t="s">
        <v>66</v>
      </c>
      <c r="I72" s="66" t="s">
        <v>66</v>
      </c>
      <c r="J72" s="60" t="s">
        <v>66</v>
      </c>
      <c r="K72" s="60">
        <v>19459972.8466</v>
      </c>
      <c r="L72" s="60">
        <v>19980648.406399999</v>
      </c>
      <c r="M72" s="60">
        <v>20504476.692480002</v>
      </c>
      <c r="N72" s="60">
        <v>0</v>
      </c>
      <c r="O72" s="60">
        <v>3428853.3823290882</v>
      </c>
      <c r="P72" s="60">
        <v>0</v>
      </c>
      <c r="Q72" s="60">
        <v>5698249.8190344004</v>
      </c>
      <c r="R72" s="60">
        <v>1980000</v>
      </c>
      <c r="S72" s="60">
        <v>7128000</v>
      </c>
      <c r="T72" s="60">
        <v>78180201.146843493</v>
      </c>
      <c r="U72" s="68">
        <v>0.80273490268729264</v>
      </c>
    </row>
    <row r="73" spans="1:21" ht="28.8" x14ac:dyDescent="0.3">
      <c r="A73" t="b">
        <v>0</v>
      </c>
      <c r="B73" t="b">
        <v>0</v>
      </c>
      <c r="D73" s="65" t="s">
        <v>87</v>
      </c>
      <c r="E73" s="60" t="s">
        <v>127</v>
      </c>
      <c r="F73" s="60" t="s">
        <v>89</v>
      </c>
      <c r="G73" s="60" t="s">
        <v>90</v>
      </c>
      <c r="H73" s="60" t="s">
        <v>66</v>
      </c>
      <c r="I73" s="66" t="s">
        <v>66</v>
      </c>
      <c r="J73" s="60" t="s">
        <v>66</v>
      </c>
      <c r="K73" s="60">
        <v>0</v>
      </c>
      <c r="L73" s="60">
        <v>0</v>
      </c>
      <c r="M73" s="60">
        <v>0</v>
      </c>
      <c r="N73" s="60">
        <v>0</v>
      </c>
      <c r="O73" s="60">
        <v>0</v>
      </c>
      <c r="P73" s="60">
        <v>0</v>
      </c>
      <c r="Q73" s="60">
        <v>0</v>
      </c>
      <c r="R73" s="60">
        <v>0</v>
      </c>
      <c r="S73" s="60">
        <v>0</v>
      </c>
      <c r="T73" s="60" t="s">
        <v>66</v>
      </c>
      <c r="U73" s="68" t="s">
        <v>66</v>
      </c>
    </row>
    <row r="74" spans="1:21" x14ac:dyDescent="0.3">
      <c r="A74" t="b">
        <v>0</v>
      </c>
      <c r="B74" t="b">
        <v>0</v>
      </c>
      <c r="D74" s="65" t="s">
        <v>66</v>
      </c>
      <c r="E74" s="60" t="s">
        <v>127</v>
      </c>
      <c r="F74" s="60" t="s">
        <v>91</v>
      </c>
      <c r="G74" s="60" t="s">
        <v>90</v>
      </c>
      <c r="H74" s="60" t="s">
        <v>66</v>
      </c>
      <c r="I74" s="66" t="s">
        <v>66</v>
      </c>
      <c r="J74" s="60" t="s">
        <v>66</v>
      </c>
      <c r="K74" s="60">
        <v>6.0000000000000001E-3</v>
      </c>
      <c r="L74" s="60">
        <v>0.03</v>
      </c>
      <c r="M74" s="60">
        <v>0.03</v>
      </c>
      <c r="N74" s="60">
        <v>0</v>
      </c>
      <c r="O74" s="60">
        <v>0</v>
      </c>
      <c r="P74" s="60">
        <v>0</v>
      </c>
      <c r="Q74" s="60">
        <v>1.5E-3</v>
      </c>
      <c r="R74" s="60">
        <v>0</v>
      </c>
      <c r="S74" s="60">
        <v>0</v>
      </c>
      <c r="T74" s="60" t="s">
        <v>66</v>
      </c>
      <c r="U74" s="68" t="s">
        <v>66</v>
      </c>
    </row>
    <row r="75" spans="1:21" ht="28.8" x14ac:dyDescent="0.3">
      <c r="A75" t="b">
        <v>0</v>
      </c>
      <c r="B75" t="b">
        <v>0</v>
      </c>
      <c r="D75" s="65" t="s">
        <v>66</v>
      </c>
      <c r="E75" s="60" t="s">
        <v>127</v>
      </c>
      <c r="F75" s="60" t="s">
        <v>92</v>
      </c>
      <c r="G75" s="60" t="s">
        <v>90</v>
      </c>
      <c r="H75" s="60" t="s">
        <v>66</v>
      </c>
      <c r="I75" s="66" t="s">
        <v>66</v>
      </c>
      <c r="J75" s="60" t="s">
        <v>66</v>
      </c>
      <c r="K75" s="60">
        <v>0</v>
      </c>
      <c r="L75" s="60">
        <v>0</v>
      </c>
      <c r="M75" s="60">
        <v>0</v>
      </c>
      <c r="N75" s="60">
        <v>0</v>
      </c>
      <c r="O75" s="60">
        <v>0</v>
      </c>
      <c r="P75" s="60">
        <v>0</v>
      </c>
      <c r="Q75" s="60">
        <v>0</v>
      </c>
      <c r="R75" s="60">
        <v>0</v>
      </c>
      <c r="S75" s="60">
        <v>0.3</v>
      </c>
      <c r="T75" s="60" t="s">
        <v>66</v>
      </c>
      <c r="U75" s="68" t="s">
        <v>66</v>
      </c>
    </row>
    <row r="76" spans="1:21" x14ac:dyDescent="0.3">
      <c r="A76" t="b">
        <v>0</v>
      </c>
      <c r="B76" t="b">
        <v>0</v>
      </c>
      <c r="D76" s="65" t="s">
        <v>66</v>
      </c>
      <c r="E76" s="60" t="s">
        <v>127</v>
      </c>
      <c r="F76" s="60" t="s">
        <v>93</v>
      </c>
      <c r="G76" s="60" t="s">
        <v>90</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ht="28.8" x14ac:dyDescent="0.3">
      <c r="A77" t="b">
        <v>0</v>
      </c>
      <c r="B77" t="b">
        <v>0</v>
      </c>
      <c r="D77" s="65" t="s">
        <v>66</v>
      </c>
      <c r="E77" s="60" t="s">
        <v>127</v>
      </c>
      <c r="F77" s="60" t="s">
        <v>94</v>
      </c>
      <c r="G77" s="60" t="s">
        <v>90</v>
      </c>
      <c r="H77" s="60" t="s">
        <v>66</v>
      </c>
      <c r="I77" s="66" t="s">
        <v>66</v>
      </c>
      <c r="J77" s="60" t="s">
        <v>66</v>
      </c>
      <c r="K77" s="60">
        <v>0</v>
      </c>
      <c r="L77" s="60">
        <v>0</v>
      </c>
      <c r="M77" s="60">
        <v>0</v>
      </c>
      <c r="N77" s="60">
        <v>0</v>
      </c>
      <c r="O77" s="60">
        <v>0</v>
      </c>
      <c r="P77" s="60">
        <v>0</v>
      </c>
      <c r="Q77" s="60">
        <v>0</v>
      </c>
      <c r="R77" s="60">
        <v>0</v>
      </c>
      <c r="S77" s="60">
        <v>0</v>
      </c>
      <c r="T77" s="60" t="s">
        <v>66</v>
      </c>
      <c r="U77" s="68" t="s">
        <v>66</v>
      </c>
    </row>
    <row r="78" spans="1:21" x14ac:dyDescent="0.3">
      <c r="A78" t="b">
        <v>0</v>
      </c>
      <c r="B78" t="b">
        <v>0</v>
      </c>
      <c r="D78" s="65" t="s">
        <v>66</v>
      </c>
      <c r="E78" s="60" t="s">
        <v>127</v>
      </c>
      <c r="F78" s="60" t="s">
        <v>95</v>
      </c>
      <c r="G78" s="60" t="s">
        <v>90</v>
      </c>
      <c r="H78" s="60" t="s">
        <v>66</v>
      </c>
      <c r="I78" s="66" t="s">
        <v>66</v>
      </c>
      <c r="J78" s="60" t="s">
        <v>66</v>
      </c>
      <c r="K78" s="60">
        <v>0</v>
      </c>
      <c r="L78" s="60">
        <v>0</v>
      </c>
      <c r="M78" s="60">
        <v>0</v>
      </c>
      <c r="N78" s="60">
        <v>0</v>
      </c>
      <c r="O78" s="60">
        <v>0</v>
      </c>
      <c r="P78" s="60">
        <v>0</v>
      </c>
      <c r="Q78" s="60">
        <v>0</v>
      </c>
      <c r="R78" s="60">
        <v>0</v>
      </c>
      <c r="S78" s="60">
        <v>0</v>
      </c>
      <c r="T78" s="60" t="s">
        <v>66</v>
      </c>
      <c r="U78" s="68" t="s">
        <v>66</v>
      </c>
    </row>
    <row r="79" spans="1:21" x14ac:dyDescent="0.3">
      <c r="A79" t="b">
        <v>0</v>
      </c>
      <c r="B79" t="b">
        <v>0</v>
      </c>
      <c r="D79" s="65" t="s">
        <v>66</v>
      </c>
      <c r="E79" s="60" t="s">
        <v>127</v>
      </c>
      <c r="F79" s="60" t="s">
        <v>96</v>
      </c>
      <c r="G79" s="60" t="s">
        <v>90</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x14ac:dyDescent="0.3">
      <c r="A80" t="b">
        <v>0</v>
      </c>
      <c r="B80" t="b">
        <v>0</v>
      </c>
      <c r="D80" s="65" t="s">
        <v>66</v>
      </c>
      <c r="E80" s="60" t="s">
        <v>127</v>
      </c>
      <c r="F80" s="60" t="s">
        <v>97</v>
      </c>
      <c r="G80" s="60" t="s">
        <v>90</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
      <c r="A81" t="b">
        <v>0</v>
      </c>
      <c r="B81" t="b">
        <v>0</v>
      </c>
      <c r="D81" s="65" t="s">
        <v>66</v>
      </c>
      <c r="E81" s="60" t="s">
        <v>127</v>
      </c>
      <c r="F81" s="60" t="s">
        <v>98</v>
      </c>
      <c r="G81" s="60" t="s">
        <v>90</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
      <c r="A82" t="b">
        <v>0</v>
      </c>
      <c r="B82" t="b">
        <v>0</v>
      </c>
      <c r="D82" s="65" t="s">
        <v>99</v>
      </c>
      <c r="E82" s="60" t="s">
        <v>66</v>
      </c>
      <c r="F82" s="60" t="s">
        <v>66</v>
      </c>
      <c r="G82" s="60" t="s">
        <v>66</v>
      </c>
      <c r="H82" s="60" t="s">
        <v>66</v>
      </c>
      <c r="I82" s="66" t="s">
        <v>66</v>
      </c>
      <c r="J82" s="60" t="s">
        <v>66</v>
      </c>
      <c r="K82" s="60">
        <v>6.0000000000000001E-3</v>
      </c>
      <c r="L82" s="60">
        <v>0.03</v>
      </c>
      <c r="M82" s="60">
        <v>0.03</v>
      </c>
      <c r="N82" s="60">
        <v>0</v>
      </c>
      <c r="O82" s="60">
        <v>0</v>
      </c>
      <c r="P82" s="60">
        <v>0</v>
      </c>
      <c r="Q82" s="60">
        <v>1.5E-3</v>
      </c>
      <c r="R82" s="60">
        <v>0</v>
      </c>
      <c r="S82" s="60">
        <v>0.3</v>
      </c>
      <c r="T82" s="60" t="s">
        <v>66</v>
      </c>
      <c r="U82" s="68" t="s">
        <v>66</v>
      </c>
    </row>
    <row r="83" spans="1:21" x14ac:dyDescent="0.3">
      <c r="A83" t="b">
        <v>1</v>
      </c>
      <c r="B83" t="b">
        <v>1</v>
      </c>
      <c r="D83" s="65" t="s">
        <v>100</v>
      </c>
      <c r="E83" s="60" t="s">
        <v>66</v>
      </c>
      <c r="F83" s="60" t="s">
        <v>66</v>
      </c>
      <c r="G83" s="60" t="s">
        <v>66</v>
      </c>
      <c r="H83" s="60" t="s">
        <v>66</v>
      </c>
      <c r="I83" s="66" t="s">
        <v>66</v>
      </c>
      <c r="J83" s="60" t="s">
        <v>66</v>
      </c>
      <c r="K83" s="60">
        <v>116759.83707959999</v>
      </c>
      <c r="L83" s="60">
        <v>599419.452192</v>
      </c>
      <c r="M83" s="60">
        <v>615134.30077440001</v>
      </c>
      <c r="N83" s="60">
        <v>0</v>
      </c>
      <c r="O83" s="60">
        <v>0</v>
      </c>
      <c r="P83" s="60">
        <v>0</v>
      </c>
      <c r="Q83" s="60">
        <v>8547.3747285516001</v>
      </c>
      <c r="R83" s="60">
        <v>0</v>
      </c>
      <c r="S83" s="60">
        <v>2138400</v>
      </c>
      <c r="T83" s="60">
        <v>3478260.9647745518</v>
      </c>
      <c r="U83" s="68">
        <v>3.5713920354783324E-2</v>
      </c>
    </row>
    <row r="84" spans="1:21" x14ac:dyDescent="0.3">
      <c r="A84" t="b">
        <v>1</v>
      </c>
      <c r="B84" t="b">
        <v>1</v>
      </c>
      <c r="D84" s="65" t="s">
        <v>101</v>
      </c>
      <c r="E84" s="60" t="s">
        <v>66</v>
      </c>
      <c r="F84" s="60" t="s">
        <v>66</v>
      </c>
      <c r="G84" s="60" t="s">
        <v>66</v>
      </c>
      <c r="H84" s="60" t="s">
        <v>66</v>
      </c>
      <c r="I84" s="66" t="s">
        <v>66</v>
      </c>
      <c r="J84" s="60" t="s">
        <v>66</v>
      </c>
      <c r="K84" s="60">
        <v>19576732.683679599</v>
      </c>
      <c r="L84" s="60">
        <v>20580067.858592</v>
      </c>
      <c r="M84" s="60">
        <v>21119610.993254401</v>
      </c>
      <c r="N84" s="60">
        <v>0</v>
      </c>
      <c r="O84" s="60">
        <v>3428853.3823290882</v>
      </c>
      <c r="P84" s="60">
        <v>0</v>
      </c>
      <c r="Q84" s="60">
        <v>5706797.1937629525</v>
      </c>
      <c r="R84" s="60">
        <v>1980000</v>
      </c>
      <c r="S84" s="60">
        <v>9266400</v>
      </c>
      <c r="T84" s="60">
        <v>81658462.111618042</v>
      </c>
      <c r="U84" s="68">
        <v>0.83844882304207602</v>
      </c>
    </row>
    <row r="85" spans="1:21" ht="28.8" x14ac:dyDescent="0.3">
      <c r="A85" t="b">
        <v>0</v>
      </c>
      <c r="B85" t="b">
        <v>0</v>
      </c>
      <c r="D85" s="65" t="s">
        <v>102</v>
      </c>
      <c r="E85" s="60" t="s">
        <v>128</v>
      </c>
      <c r="F85" s="60" t="s">
        <v>104</v>
      </c>
      <c r="G85" s="60" t="s">
        <v>105</v>
      </c>
      <c r="H85" s="60" t="s">
        <v>66</v>
      </c>
      <c r="I85" s="66" t="s">
        <v>66</v>
      </c>
      <c r="J85" s="60" t="s">
        <v>66</v>
      </c>
      <c r="K85" s="60">
        <v>0.04</v>
      </c>
      <c r="L85" s="60">
        <v>0</v>
      </c>
      <c r="M85" s="60">
        <v>0</v>
      </c>
      <c r="N85" s="60">
        <v>0</v>
      </c>
      <c r="O85" s="60">
        <v>0</v>
      </c>
      <c r="P85" s="60">
        <v>0</v>
      </c>
      <c r="Q85" s="60">
        <v>0</v>
      </c>
      <c r="R85" s="60">
        <v>0</v>
      </c>
      <c r="S85" s="60">
        <v>0</v>
      </c>
      <c r="T85" s="60" t="s">
        <v>66</v>
      </c>
      <c r="U85" s="68" t="s">
        <v>66</v>
      </c>
    </row>
    <row r="86" spans="1:21" ht="28.8" x14ac:dyDescent="0.3">
      <c r="A86" t="b">
        <v>0</v>
      </c>
      <c r="B86" t="b">
        <v>0</v>
      </c>
      <c r="D86" s="65" t="s">
        <v>66</v>
      </c>
      <c r="E86" s="60" t="s">
        <v>128</v>
      </c>
      <c r="F86" s="60" t="s">
        <v>106</v>
      </c>
      <c r="G86" s="60" t="s">
        <v>105</v>
      </c>
      <c r="H86" s="60" t="s">
        <v>66</v>
      </c>
      <c r="I86" s="66" t="s">
        <v>66</v>
      </c>
      <c r="J86" s="60" t="s">
        <v>66</v>
      </c>
      <c r="K86" s="60">
        <v>0</v>
      </c>
      <c r="L86" s="60">
        <v>0.04</v>
      </c>
      <c r="M86" s="60">
        <v>0.04</v>
      </c>
      <c r="N86" s="60">
        <v>0</v>
      </c>
      <c r="O86" s="60">
        <v>0.04</v>
      </c>
      <c r="P86" s="60">
        <v>0.04</v>
      </c>
      <c r="Q86" s="60">
        <v>0</v>
      </c>
      <c r="R86" s="60">
        <v>0</v>
      </c>
      <c r="S86" s="60">
        <v>0</v>
      </c>
      <c r="T86" s="60" t="s">
        <v>66</v>
      </c>
      <c r="U86" s="68" t="s">
        <v>66</v>
      </c>
    </row>
    <row r="87" spans="1:21" ht="28.8" x14ac:dyDescent="0.3">
      <c r="A87" t="b">
        <v>0</v>
      </c>
      <c r="B87" t="b">
        <v>0</v>
      </c>
      <c r="D87" s="65" t="s">
        <v>66</v>
      </c>
      <c r="E87" s="60" t="s">
        <v>128</v>
      </c>
      <c r="F87" s="60" t="s">
        <v>107</v>
      </c>
      <c r="G87" s="60" t="s">
        <v>105</v>
      </c>
      <c r="H87" s="60" t="s">
        <v>66</v>
      </c>
      <c r="I87" s="66" t="s">
        <v>66</v>
      </c>
      <c r="J87" s="60" t="s">
        <v>66</v>
      </c>
      <c r="K87" s="60">
        <v>0</v>
      </c>
      <c r="L87" s="60">
        <v>0</v>
      </c>
      <c r="M87" s="60">
        <v>0</v>
      </c>
      <c r="N87" s="60">
        <v>0</v>
      </c>
      <c r="O87" s="60">
        <v>0</v>
      </c>
      <c r="P87" s="60">
        <v>0</v>
      </c>
      <c r="Q87" s="60">
        <v>0.04</v>
      </c>
      <c r="R87" s="60">
        <v>0.15</v>
      </c>
      <c r="S87" s="60">
        <v>0.15</v>
      </c>
      <c r="T87" s="60" t="s">
        <v>66</v>
      </c>
      <c r="U87" s="68" t="s">
        <v>66</v>
      </c>
    </row>
    <row r="88" spans="1:21" ht="28.8" x14ac:dyDescent="0.3">
      <c r="A88" t="b">
        <v>0</v>
      </c>
      <c r="B88" t="b">
        <v>0</v>
      </c>
      <c r="D88" s="65" t="s">
        <v>66</v>
      </c>
      <c r="E88" s="60" t="s">
        <v>128</v>
      </c>
      <c r="F88" s="60" t="s">
        <v>108</v>
      </c>
      <c r="G88" s="60" t="s">
        <v>105</v>
      </c>
      <c r="H88" s="60" t="s">
        <v>66</v>
      </c>
      <c r="I88" s="66" t="s">
        <v>66</v>
      </c>
      <c r="J88" s="60" t="s">
        <v>66</v>
      </c>
      <c r="K88" s="60">
        <v>0.14000000000000001</v>
      </c>
      <c r="L88" s="60">
        <v>0.14000000000000001</v>
      </c>
      <c r="M88" s="60">
        <v>0.14000000000000001</v>
      </c>
      <c r="N88" s="60">
        <v>0</v>
      </c>
      <c r="O88" s="60">
        <v>0.14000000000000001</v>
      </c>
      <c r="P88" s="60">
        <v>0.14000000000000001</v>
      </c>
      <c r="Q88" s="60">
        <v>0</v>
      </c>
      <c r="R88" s="60">
        <v>0.3</v>
      </c>
      <c r="S88" s="60">
        <v>0.3</v>
      </c>
      <c r="T88" s="60" t="s">
        <v>66</v>
      </c>
      <c r="U88" s="68" t="s">
        <v>66</v>
      </c>
    </row>
    <row r="89" spans="1:21" x14ac:dyDescent="0.3">
      <c r="A89" t="b">
        <v>0</v>
      </c>
      <c r="B89" t="b">
        <v>0</v>
      </c>
      <c r="D89" s="65" t="s">
        <v>109</v>
      </c>
      <c r="E89" s="60" t="s">
        <v>66</v>
      </c>
      <c r="F89" s="60" t="s">
        <v>66</v>
      </c>
      <c r="G89" s="60" t="s">
        <v>66</v>
      </c>
      <c r="H89" s="60" t="s">
        <v>66</v>
      </c>
      <c r="I89" s="66" t="s">
        <v>66</v>
      </c>
      <c r="J89" s="60" t="s">
        <v>66</v>
      </c>
      <c r="K89" s="60">
        <v>0.18000000000000002</v>
      </c>
      <c r="L89" s="60">
        <v>0.18000000000000002</v>
      </c>
      <c r="M89" s="60">
        <v>0.18000000000000002</v>
      </c>
      <c r="N89" s="60">
        <v>0</v>
      </c>
      <c r="O89" s="60">
        <v>0.18000000000000002</v>
      </c>
      <c r="P89" s="60">
        <v>0.18000000000000002</v>
      </c>
      <c r="Q89" s="60">
        <v>0.04</v>
      </c>
      <c r="R89" s="60">
        <v>0.44999999999999996</v>
      </c>
      <c r="S89" s="60">
        <v>0.44999999999999996</v>
      </c>
      <c r="T89" s="60" t="s">
        <v>66</v>
      </c>
      <c r="U89" s="68" t="s">
        <v>66</v>
      </c>
    </row>
    <row r="90" spans="1:21" x14ac:dyDescent="0.3">
      <c r="A90" t="b">
        <v>1</v>
      </c>
      <c r="B90" t="b">
        <v>1</v>
      </c>
      <c r="D90" s="65" t="s">
        <v>110</v>
      </c>
      <c r="E90" s="60" t="s">
        <v>66</v>
      </c>
      <c r="F90" s="60" t="s">
        <v>66</v>
      </c>
      <c r="G90" s="60" t="s">
        <v>66</v>
      </c>
      <c r="H90" s="60" t="s">
        <v>66</v>
      </c>
      <c r="I90" s="66" t="s">
        <v>66</v>
      </c>
      <c r="J90" s="60" t="s">
        <v>66</v>
      </c>
      <c r="K90" s="60">
        <v>3502795.1123880004</v>
      </c>
      <c r="L90" s="60">
        <v>3596516.7131520002</v>
      </c>
      <c r="M90" s="60">
        <v>3690805.8046464007</v>
      </c>
      <c r="N90" s="60">
        <v>0</v>
      </c>
      <c r="O90" s="60">
        <v>617193.60881923593</v>
      </c>
      <c r="P90" s="60">
        <v>0</v>
      </c>
      <c r="Q90" s="60">
        <v>227929.99276137602</v>
      </c>
      <c r="R90" s="60">
        <v>890999.99999999988</v>
      </c>
      <c r="S90" s="60">
        <v>3207599.9999999995</v>
      </c>
      <c r="T90" s="60">
        <v>15733841.231767012</v>
      </c>
      <c r="U90" s="68">
        <v>0.16155117695792398</v>
      </c>
    </row>
    <row r="91" spans="1:21" x14ac:dyDescent="0.3">
      <c r="A91" t="b">
        <v>1</v>
      </c>
      <c r="B91" t="b">
        <v>1</v>
      </c>
      <c r="D91" s="65" t="s">
        <v>111</v>
      </c>
      <c r="E91" s="60" t="s">
        <v>66</v>
      </c>
      <c r="F91" s="60" t="s">
        <v>66</v>
      </c>
      <c r="G91" s="60" t="s">
        <v>66</v>
      </c>
      <c r="H91" s="60" t="s">
        <v>66</v>
      </c>
      <c r="I91" s="66" t="s">
        <v>66</v>
      </c>
      <c r="J91" s="60" t="s">
        <v>66</v>
      </c>
      <c r="K91" s="60">
        <v>23079527.796067599</v>
      </c>
      <c r="L91" s="60">
        <v>24176584.571743999</v>
      </c>
      <c r="M91" s="60">
        <v>24810416.7979008</v>
      </c>
      <c r="N91" s="60">
        <v>0</v>
      </c>
      <c r="O91" s="60">
        <v>4046046.9911483238</v>
      </c>
      <c r="P91" s="60">
        <v>0</v>
      </c>
      <c r="Q91" s="60">
        <v>5934727.1865243288</v>
      </c>
      <c r="R91" s="60">
        <v>2871000</v>
      </c>
      <c r="S91" s="60">
        <v>12474000</v>
      </c>
      <c r="T91" s="60">
        <v>97392303.343385056</v>
      </c>
      <c r="U91" s="68">
        <v>1</v>
      </c>
    </row>
  </sheetData>
  <mergeCells count="6">
    <mergeCell ref="D1:H1"/>
    <mergeCell ref="D2:H3"/>
    <mergeCell ref="D5:H5"/>
    <mergeCell ref="D6:I15"/>
    <mergeCell ref="E18:I18"/>
    <mergeCell ref="E56:I56"/>
  </mergeCells>
  <conditionalFormatting sqref="K21:T51">
    <cfRule type="expression" dxfId="13" priority="14">
      <formula>$A21</formula>
    </cfRule>
  </conditionalFormatting>
  <conditionalFormatting sqref="K21:S51">
    <cfRule type="expression" dxfId="12" priority="13">
      <formula>NOT($A21)</formula>
    </cfRule>
  </conditionalFormatting>
  <conditionalFormatting sqref="E21:T51">
    <cfRule type="expression" dxfId="11" priority="12">
      <formula>$B21</formula>
    </cfRule>
  </conditionalFormatting>
  <conditionalFormatting sqref="D21:D51">
    <cfRule type="expression" dxfId="10" priority="11">
      <formula>$B21</formula>
    </cfRule>
  </conditionalFormatting>
  <conditionalFormatting sqref="U21:U51">
    <cfRule type="expression" dxfId="9" priority="10">
      <formula>$B21</formula>
    </cfRule>
  </conditionalFormatting>
  <conditionalFormatting sqref="A21:B51">
    <cfRule type="cellIs" dxfId="8" priority="8" operator="equal">
      <formula>TRUE</formula>
    </cfRule>
    <cfRule type="cellIs" dxfId="7" priority="9" operator="equal">
      <formula>FALSE</formula>
    </cfRule>
  </conditionalFormatting>
  <conditionalFormatting sqref="K59:T91">
    <cfRule type="expression" dxfId="6" priority="7">
      <formula>$A59</formula>
    </cfRule>
  </conditionalFormatting>
  <conditionalFormatting sqref="K59:S91">
    <cfRule type="expression" dxfId="5" priority="6">
      <formula>NOT($A59)</formula>
    </cfRule>
  </conditionalFormatting>
  <conditionalFormatting sqref="E59:T91">
    <cfRule type="expression" dxfId="4" priority="5">
      <formula>$B59</formula>
    </cfRule>
  </conditionalFormatting>
  <conditionalFormatting sqref="D59:D91">
    <cfRule type="expression" dxfId="3" priority="4">
      <formula>$B59</formula>
    </cfRule>
  </conditionalFormatting>
  <conditionalFormatting sqref="U59:U91">
    <cfRule type="expression" dxfId="2" priority="3">
      <formula>$B59</formula>
    </cfRule>
  </conditionalFormatting>
  <conditionalFormatting sqref="A59: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C90B7D-B555-4354-A7C2-535D741C144E}"/>
</file>

<file path=customXml/itemProps2.xml><?xml version="1.0" encoding="utf-8"?>
<ds:datastoreItem xmlns:ds="http://schemas.openxmlformats.org/officeDocument/2006/customXml" ds:itemID="{05B0ECB2-1625-4FBD-9AF4-2052D78D9D78}"/>
</file>

<file path=customXml/itemProps3.xml><?xml version="1.0" encoding="utf-8"?>
<ds:datastoreItem xmlns:ds="http://schemas.openxmlformats.org/officeDocument/2006/customXml" ds:itemID="{04D8FCBF-0DB6-47C9-AE35-41DBC86A61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2021-07-05T05:45:27Z</dcterms:created>
  <dcterms:modified xsi:type="dcterms:W3CDTF">2021-07-05T05:45:47Z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